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orres\Desktop\OTorres\UNIDAD ESTUDIOS 2019\AREA DESCA GV\Misiones\Alto Biobío\borradores y datos previos\"/>
    </mc:Choice>
  </mc:AlternateContent>
  <xr:revisionPtr revIDLastSave="0" documentId="8_{73F55DE2-5C18-43D8-9C54-FBE6DFB20680}" xr6:coauthVersionLast="43" xr6:coauthVersionMax="43" xr10:uidLastSave="{00000000-0000-0000-0000-000000000000}"/>
  <bookViews>
    <workbookView xWindow="-120" yWindow="-120" windowWidth="29040" windowHeight="15840" xr2:uid="{3F911DF8-BF52-4569-9208-CDB088424250}"/>
  </bookViews>
  <sheets>
    <sheet name="Hoja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2" i="1" l="1"/>
  <c r="F131" i="1"/>
  <c r="F130" i="1"/>
  <c r="F133" i="1" s="1"/>
  <c r="G131" i="1" l="1"/>
  <c r="G132" i="1"/>
  <c r="G130" i="1"/>
</calcChain>
</file>

<file path=xl/sharedStrings.xml><?xml version="1.0" encoding="utf-8"?>
<sst xmlns="http://schemas.openxmlformats.org/spreadsheetml/2006/main" count="329" uniqueCount="208">
  <si>
    <t>ANALISIS DE COMPROMISOS GOBIERNO DE CHILE - ADI ALTO BIOBIO 2014-2018</t>
  </si>
  <si>
    <t>Documento firmado entre intendente regional y dirigentes de alto biobio ADI abril de 2015</t>
  </si>
  <si>
    <r>
      <rPr>
        <b/>
        <sz val="16"/>
        <rFont val="Arial"/>
        <family val="2"/>
      </rPr>
      <t>Fecha de analisis:</t>
    </r>
    <r>
      <rPr>
        <sz val="14"/>
        <rFont val="Arial"/>
        <family val="2"/>
      </rPr>
      <t xml:space="preserve"> diciembre de 2017</t>
    </r>
  </si>
  <si>
    <t>N°</t>
  </si>
  <si>
    <t>LINEA DE DESARROLLO</t>
  </si>
  <si>
    <t>SERVICIOS PUBLICOS RELACIONADOS</t>
  </si>
  <si>
    <t>ACCIONES COMPROMETIDAS</t>
  </si>
  <si>
    <t>ESTADO (Cumplido, en proceso, en deuda)</t>
  </si>
  <si>
    <t>observaciones FINALES</t>
  </si>
  <si>
    <t>Territorio autonomia y participacion</t>
  </si>
  <si>
    <t>Seremi de Desarrollo social, gobernacion provincial, intendencia regional, Conadi, Municipalidad</t>
  </si>
  <si>
    <t>Reconomiento legal y juridico del concepto de "territorio indigena" dentro de la legislacion chilena</t>
  </si>
  <si>
    <t>en deuda</t>
  </si>
  <si>
    <t>RECONOCIMIENTO JURIDICO DEL TERRITORIO
- Gestion municipal para Estudio antropologico e historico de lo Pewenche
- Gestion Municipal para reconocimiento de pueblo pewenche</t>
  </si>
  <si>
    <t>Reconomiento legal y juridico del concepto de "Identidad Territorial" dentro de la legislacion chilena (incluida la identidad Pewenche)</t>
  </si>
  <si>
    <t>Reconomiento legal y juridico del concepto del "territorio ancestral indigena" de cada comunidad en el territorio pewenche</t>
  </si>
  <si>
    <t>Reconomiento legal y juridico de las autoridades ancestrales tradicionales de las comunidades pewenche del alto biobio, validando su representacion</t>
  </si>
  <si>
    <t xml:space="preserve">Formalizacion del directorio ADI con patrimonio propio y personalidad juridica que le permita gestionar recursos </t>
  </si>
  <si>
    <t xml:space="preserve">Juridicamente no es posible </t>
  </si>
  <si>
    <t>Desarrollo de un programa de acompañamiento al directorio ADI para el fortalecimiento de su gestion y manejo de los recursos invertidos en el territorio en el marco de este acuerdo</t>
  </si>
  <si>
    <t>el apoyo de conadi parcial y solo en recursos al municipio quien si ha ejecutado acciones</t>
  </si>
  <si>
    <t>Aporte anual de $25 millones desde CONADI para gestion territorial y administrativa del adi, interinamente desde municipalidad mientras directorio ADI se formaliza</t>
  </si>
  <si>
    <t>cumplido</t>
  </si>
  <si>
    <t>el aporte es anual actualmente es solo de 10 millones</t>
  </si>
  <si>
    <t>Estudio para transferencia directa de aporte de CONADI a directorio ADI operando en 2016</t>
  </si>
  <si>
    <t>Planificacion conjunta del presupuesto municipal 2015 para gestion adi con supervision de directorio ADI</t>
  </si>
  <si>
    <t>No ingresaron recursos</t>
  </si>
  <si>
    <t>implementacion de un programa de capacitacion sobre lineas y oportunidades de financiamiento postulables desde las comunidades</t>
  </si>
  <si>
    <t>Emprender acciones concretas para proteger el territorio pewenche de intervencion empresas que exploten recursos naturales tales como aguas de rios, esteros, termales lagunas y minerales.</t>
  </si>
  <si>
    <t>en proceso</t>
  </si>
  <si>
    <t>solo ordenanza ambiental local como mecanismo legal local vinculante y demandas judiciales  Son acciones locales</t>
  </si>
  <si>
    <t>Revision de irregularidades en el proceso de instalacion de proyectos hidroelectricos del territorio en especial el derecho a consulta</t>
  </si>
  <si>
    <t>demandas territoriales</t>
  </si>
  <si>
    <t>Programa especial de intervencion en comunidades relocalizadas con participacion del directorio ADI</t>
  </si>
  <si>
    <t>Regularizacion y restitucion de derechos de agua en veranadas, fuentes termales y minerales en especial derechos en manos de terceros privados fuera del territorio</t>
  </si>
  <si>
    <t xml:space="preserve">Establecimiento de un procedimiento que respete el convenio 169 en materia de inscripcion de aguas </t>
  </si>
  <si>
    <t>Creacion de un protocolo de consulta al directorio ADI ante la construccion de obras publicas dentro del territorio Pehuenche</t>
  </si>
  <si>
    <t>Se elaboro una ordenanza de consulta y participacion</t>
  </si>
  <si>
    <t>Elaboracion de informe que determine el territorio de las 12 comunidades pewenche del ADI incluido catastro de sus aguas</t>
  </si>
  <si>
    <t>La municipalidad ha trabajad con la Unidad Juridica en este Catastro</t>
  </si>
  <si>
    <t>Actualizacion de listado de organizaciones con personalidad juridica y personas indigenas segun ley indigena</t>
  </si>
  <si>
    <t>Oficina Conadi de Ralco aumentado en 1 funcionario y disposicion de vehiculo desde 2016</t>
  </si>
  <si>
    <t>Creacion de un mecanismo de consulta ante modificaciones de legislacion nacional como el codigo de aguas y codigo minero y otros que influyan en el territorio pehuenche ADI</t>
  </si>
  <si>
    <t>Puesta en marcha de ministerio de asuntos indigenas el cual promovera la participacion del territorio pewenche en el ejercicio de sus derechos</t>
  </si>
  <si>
    <t>consultas hechas pero ministerio aun en proceso</t>
  </si>
  <si>
    <t>Tierras</t>
  </si>
  <si>
    <t>CONADI, Municipalidad</t>
  </si>
  <si>
    <t>Recuperacion de tierras a traves de compra de Fundo Queuco, Fundo Los Guindos, Veranadas de Callaqui, Fundo Los Chenques y fundo Rañilhueno y demandas de tierra de comunidad Kiñe Lechekoyan de Trapa Trapa</t>
  </si>
  <si>
    <t>Insuficiente</t>
  </si>
  <si>
    <t>Aguas</t>
  </si>
  <si>
    <t>Direccion general de Aguas, direccion de obrsa hidraulicas, Conadi</t>
  </si>
  <si>
    <t>Proyecto de sistema de alerta por crecidas de la cuenca del biobio</t>
  </si>
  <si>
    <t>Actualizacion desde la DGA de listado de derechos de aprovechamiento de aguas del territorio</t>
  </si>
  <si>
    <t>ya estaba en registros de la DGA</t>
  </si>
  <si>
    <t>Estudio CONADI - DGA para resguardo de fuentes de agua comunitaria</t>
  </si>
  <si>
    <t>establecido en plan riego CNR</t>
  </si>
  <si>
    <t>Estudio preliminar de la Direccion de obras hidraulicas para diagnosticar comunidades de cauñicu, malla malla, trapa trapa, butalelbun y relko lepoy y determinacion de acciones de aprovechamiento comunitario de aguas</t>
  </si>
  <si>
    <t>DOH en formulacion de propuestas en algunas comunidades</t>
  </si>
  <si>
    <t>Diseño y ejecucion de proyecto de amplicacion de red de agua potable rural de Ralco hacia la comunidad de Callaqui</t>
  </si>
  <si>
    <t>Vialidad</t>
  </si>
  <si>
    <t>MOP, direccion de vialidad, DOM municipalidad</t>
  </si>
  <si>
    <t>ejecucion de contrato global de mantencion de caminos de toda la red publica de la comuna</t>
  </si>
  <si>
    <t>Ejecucion de plan especial de mantencion de caminos en sectores de Ralco, callaqui, Cauñicu y Trapa Trapa</t>
  </si>
  <si>
    <t>Mejoramiento de camino Chenqueco - laguna la mula</t>
  </si>
  <si>
    <t>Aplicacion de 10 km de matapolvo en comunidades definidas por directorio ADI</t>
  </si>
  <si>
    <t>Estudios y obras para habilitacion de ruta Ralco - Lonquimay</t>
  </si>
  <si>
    <t>estudio de ingenieria sin reesultados conocidos</t>
  </si>
  <si>
    <t>Estudio y puesta en marcha de pavimentacion de ruta Pangue - Palmucho</t>
  </si>
  <si>
    <t>estudio en proceso</t>
  </si>
  <si>
    <t>Gestion para implementacion de pavimientacion en sectores semiurbanos del valle del queuco y biobio</t>
  </si>
  <si>
    <t>solo en ralco se ha concretado</t>
  </si>
  <si>
    <t>Gestion para puente vehicular en Rio Trapa trapa, comunidad de trapa trapa</t>
  </si>
  <si>
    <t>Implementacion de puente mecano sobre rio lomin El Barco - Guayali</t>
  </si>
  <si>
    <t>se agregan puente chichintahue y otros</t>
  </si>
  <si>
    <t>Instalacion de señaletica de puentes en ambos valles</t>
  </si>
  <si>
    <t>Transporte</t>
  </si>
  <si>
    <t>Seremi de transporte</t>
  </si>
  <si>
    <t>Implementacion de 2 buses nuevos para recorridos en ambos valles de la comuna</t>
  </si>
  <si>
    <t>implementacion de señal de celular en comunidades de Pitril, el avellano, Palmucho, Butalelbun,trapa trapa y malla malla</t>
  </si>
  <si>
    <t>implementacion de paraderos refugio en ambos valles y callaqui</t>
  </si>
  <si>
    <t>implementacion de baños y sala de espera para buses en Ralco</t>
  </si>
  <si>
    <t>Capacitacion y Empleo</t>
  </si>
  <si>
    <t>SENCE, Conadi, municipalidad omil, Sernam</t>
  </si>
  <si>
    <t>240 cupos de capacitacion al ADI desde SENCE entre 2015 - 2018 en temas relacionados con Cultura Mapuche Pewenche, construccion, artesania y agroecologia</t>
  </si>
  <si>
    <t>mas capaz en diversos temas (ralco, cauñicu, malla malla), cursos sence world vision (guayali, el barco y malla)</t>
  </si>
  <si>
    <t>Implementacion de programa Mas Capaz en alto biobio para 275 personas en temas de Turismo, gasfiteria y albañileria</t>
  </si>
  <si>
    <t>falta cumplir cobertura</t>
  </si>
  <si>
    <t>Programa de capacitacion de funcionarios SENCE en cultura pehuenche desde CONADI</t>
  </si>
  <si>
    <t>400 cupos de empleo desde intendencia regional en el periodo 2014-2018</t>
  </si>
  <si>
    <t>solo 93 cupos de 2014 a la fecha</t>
  </si>
  <si>
    <t>Mujer pehuenche</t>
  </si>
  <si>
    <t>Sernam, Indap, prodemu, Conadi</t>
  </si>
  <si>
    <t>Programa de apoyo y capacitacion a mujeres pewenche en produccion alimentaria (artesania, frutos del bosque y apicultura) SERNAM; INDAP y PRODEMU</t>
  </si>
  <si>
    <t>construccion en Ralco de casa de acogida para la mujer victima de violencia coadministrada por SERNAM y Directorio ADI</t>
  </si>
  <si>
    <t>coadministrada con municipalidad</t>
  </si>
  <si>
    <t>Programa de apoyo a la mujer indigena urbana en fomento productivo y socio afetivo a cargo de CONADI</t>
  </si>
  <si>
    <t>Vivienda</t>
  </si>
  <si>
    <t>Minvu, Servio, Egis municipal</t>
  </si>
  <si>
    <t>Levantamiento de necesidades 2015 para aplicacion de programa de fondo solidario de vivienda y proteccion del patrimonio familiar</t>
  </si>
  <si>
    <t>Se establecera un diseño de vivienda pertinente culturalmente al territorio pewenche reconocido como vivienda social</t>
  </si>
  <si>
    <t>Diposicion de al menos 150 subsidios para la construccion en sitio propio entre 2015 a 2018</t>
  </si>
  <si>
    <t>Comites de vivienda organizados tendran prioridad para la implementacion de proyectos de vivienda</t>
  </si>
  <si>
    <t>Implementacion de fondo solidario de eleccion de vivienda especial para area de desarrollo indigena con subsidios maximos de 550 en sitio propio y 620 en nuevos terrenos</t>
  </si>
  <si>
    <t>se incrementara montos de subsidio para familias numerosas y personas con discapacidad</t>
  </si>
  <si>
    <t>Construccion de  paseos peatonales Amulen y Eputrabkintun en Ralco el 2015</t>
  </si>
  <si>
    <t>Energia</t>
  </si>
  <si>
    <t>Seremi de energia, municipalidad</t>
  </si>
  <si>
    <t>Implementacion de ley de equidad tarifaria que reducira tarifa electrica en comunas de generacion de energia</t>
  </si>
  <si>
    <t>Desarrollo de ley de asociatividad para consulta a comunidades ante la intencion de nuevos proyectos de energia</t>
  </si>
  <si>
    <t>Programa para implementacion de generacion de ingresos a partir de  proyectos de hidrogeneracion en el territorio</t>
  </si>
  <si>
    <t>Plan de electrificacion para 500 familias que no tienen acceso a energia electrica en ADI Implementacion de 120 soluciones fotovoltaicas en vivienas aisladas del ADI y proyecto de extension de red para el resto de las familias</t>
  </si>
  <si>
    <t>recientemente este mes se aprobaron recursos sin ejecutar</t>
  </si>
  <si>
    <t>Programa de energizacion de infraestructura publica en comunidades (sedes sociales, escuelas, postas entre otras)</t>
  </si>
  <si>
    <t>Educación</t>
  </si>
  <si>
    <t>Seremi de Educacion, DAEM Alto Biobio</t>
  </si>
  <si>
    <t>Construccion de espacio comunitario pewenche con administracion de directorio ADI y recursos para mantencion</t>
  </si>
  <si>
    <t>Proyecto Ruka podria cumplir objetivo</t>
  </si>
  <si>
    <t>Implementacion de escuela y jardin infantil en comunidad de Malla Malla</t>
  </si>
  <si>
    <t>implementacion y mejoramiento de viviendas de profesores en escuela de Quepuca Ralco</t>
  </si>
  <si>
    <t>Implementacion de escuela-internado en comunidad Aukinwallmapu de Quepuca Ralco</t>
  </si>
  <si>
    <t>Implementacion de jardines infantiles en comunidades de Butalelbun, Malla Malla, Cauñicu y Quepuca Ralco y guayali de acuerdo a modelo implementado en comunidad de Trapa Trapa a traves de programa PMI y ONG desafio levantemos chile</t>
  </si>
  <si>
    <t>Construccion de nuevo internado para estudiantes de Alto Biobio en Los angeles</t>
  </si>
  <si>
    <t>implementacion de programa de recuperacion de la lengua chedungun en base a experiencia en la comuna de Galvarino</t>
  </si>
  <si>
    <t>implementacion de acciones de traspaso a comunidades pewenche de la educacion cultural de personas pewenche</t>
  </si>
  <si>
    <t>Elaboracion de planes y programas desde escuelas municipales con pertinencia cultural</t>
  </si>
  <si>
    <t>Mision de intercambio a comuna de Cholchol para conocer modelo de educacion intercultural</t>
  </si>
  <si>
    <t xml:space="preserve">Implementacion de becas para jovenes hablantes de chedungun en carreras de pedagogia en educacion </t>
  </si>
  <si>
    <t>Programa de encuentros publicos para difusion de cultura pewenche en instituciones y comunidad regional y provincial</t>
  </si>
  <si>
    <t>Mesa de trabajo DAEM programa EIB para mejorar alcances de implementacion del programa en comunidades</t>
  </si>
  <si>
    <t>Mejoramiento de remuneraciones y ampliacion de horas para educadores tradicionales del territorio ADI</t>
  </si>
  <si>
    <t>Evaluar el traspaso de escuelas particulares al sistema publico para mejor inversion en sus proyectos educativos</t>
  </si>
  <si>
    <t>Implementacion de programa Conozca a su hijo de Junji para todas las comunidades del alto biobio</t>
  </si>
  <si>
    <t>Implementacion de asistencia flexible considerando ausencia de alumnos por tiempo de veranadas</t>
  </si>
  <si>
    <t>Mejoramiento de fiscalizacion de colegios particulares desde el ministerio de educacion</t>
  </si>
  <si>
    <t>Salud</t>
  </si>
  <si>
    <t>Servicio Salud Biobio, CESFAM Ralco, SAG, CONAF, Municipalidad y direccion de Salud</t>
  </si>
  <si>
    <t>Aumento en la contratacion de profesionales en especialidades de atencion primaria (kinesiologo, psicologo, entre otros)</t>
  </si>
  <si>
    <t>Mejoramiento de servicio de rondas medicas y atencion de nuevos servicios con pediatra y odontologo</t>
  </si>
  <si>
    <t>Se establecera un medico general de zona para cada valle con residencia en las comunidades</t>
  </si>
  <si>
    <t>Programa de traslado de pacientes en dialisis desde Ralco a Los angeles</t>
  </si>
  <si>
    <t>operando con apoyo municipal</t>
  </si>
  <si>
    <t>Implementacion de centro de atencion SENDA para personas con problemas de alcoholismo y drogadiccion en Sant Barbara para atencion de poblacion de Alto Biobio</t>
  </si>
  <si>
    <t>solo se implemento estudio</t>
  </si>
  <si>
    <t>Programa PESPI mejorara implementacion de atencion de machi lawentuchebe en la comuna</t>
  </si>
  <si>
    <t>solo atenciones no permanentes</t>
  </si>
  <si>
    <t>Implementacion de programa de control de hidiatidosis en las comunidades</t>
  </si>
  <si>
    <t>a cargo de sag</t>
  </si>
  <si>
    <t>Programa de recuperacion y conservacion de espacios sagrados de medicina indigena existentes en Alto Biobio</t>
  </si>
  <si>
    <t>remodelacion de posta de salud de Trapa Trapa</t>
  </si>
  <si>
    <t>renovacion de vehiculos de salud: 2 nuevas ambulancias y furgones de rondas todo terreno</t>
  </si>
  <si>
    <t>solo 1 ambulancia otra en carpeta</t>
  </si>
  <si>
    <t>Construccion de nuevo edificio del CESFAM Ralco</t>
  </si>
  <si>
    <t>Programa de mantencion de equipamiento y dotacion de medicamientos en postas rurales</t>
  </si>
  <si>
    <t>Evaluacion de instalacion de hospital en Ralco en base a condicion de zona de rezago</t>
  </si>
  <si>
    <t>no se ha establecido zona de rezago</t>
  </si>
  <si>
    <t>Mejoramiento de infraestructura y equipamiento de actual casa de acogida administrada por el CESFAM en Ralco</t>
  </si>
  <si>
    <t>no se ha invertido</t>
  </si>
  <si>
    <t>Agricultura y bosques</t>
  </si>
  <si>
    <t>CONAF, SAG, INDAP</t>
  </si>
  <si>
    <t>Programa de capacitacion y contratacion de brigadistas contra incendios forestales CONAF</t>
  </si>
  <si>
    <t>capacitaciones anuales</t>
  </si>
  <si>
    <t>Programa de plantacion de especies multiproposito en comunidades</t>
  </si>
  <si>
    <t>Instalacion de oficina de CONAF en Ralco para gestion local de este servicio</t>
  </si>
  <si>
    <t>se retiro a extensionista</t>
  </si>
  <si>
    <t xml:space="preserve">Revision de normativa aplicada a transito de ganado de veranadas pewenche </t>
  </si>
  <si>
    <t>Implementacion de programa de apicultura para Zonificacion libre de enfermedad loque americana</t>
  </si>
  <si>
    <t>Implementacion de eventos de ferias campesinas en Ralco</t>
  </si>
  <si>
    <t>Implementacion de hasta 5 programas PDTI de apoyo a campesinos de las comunidades</t>
  </si>
  <si>
    <t>Programa anual de entrega de forraje antes de cada invierno a ganaderos de las comunidades</t>
  </si>
  <si>
    <t>Turismo</t>
  </si>
  <si>
    <t>Sernatur, oficina de turismo municipal, CONAF</t>
  </si>
  <si>
    <t>Programa de capacitaciones en temas Gastronomia, Chedungun, uso de tics y pasantias a experiencias de turismo indigena</t>
  </si>
  <si>
    <t>solo pasantia</t>
  </si>
  <si>
    <t>Programa de formalizacion de empresas de turismo local para registro de sernatur</t>
  </si>
  <si>
    <t>proyecto de mejoramiento de camping en laguna La mula en coordinacion con CONAF</t>
  </si>
  <si>
    <t>solo diseño</t>
  </si>
  <si>
    <t>Proyecto para creacion del portal Web de difusion turistica de Alto Biobio</t>
  </si>
  <si>
    <t>Programa de apoyo a la organizacion de eventos turisticos en la comuna</t>
  </si>
  <si>
    <t>Programa de fortalecimiento de gestion de oficina de turismo municipal contratacion de un informador turistico y dotacion de material grafico de difusion</t>
  </si>
  <si>
    <t>Aplicacion de estudio de patrimonio natural y cultural para uso turistico en el territorio</t>
  </si>
  <si>
    <t>Aplicacion de campaña para mejoramiento de conciencia turistica local</t>
  </si>
  <si>
    <t>Fomento Productico</t>
  </si>
  <si>
    <t>Sercotec, conadi, Fosis</t>
  </si>
  <si>
    <t>Programa Conadi para mejoramiento de infraestructur y equipamiento agricola y apicola en comunidades</t>
  </si>
  <si>
    <t>Programa de facilitacion de participacion en ferias regionales con apoyo de SERCOTEC</t>
  </si>
  <si>
    <t>participacion en ferias pyme 2 años</t>
  </si>
  <si>
    <t>Programa de apoyo financiero FOSIS de emprendimientos en ADI Alto biobio</t>
  </si>
  <si>
    <t>YES en diversos temas</t>
  </si>
  <si>
    <t>Infraestructura comunitaria</t>
  </si>
  <si>
    <t>Conadi, municipalidad</t>
  </si>
  <si>
    <t>Construccion de sede comunitaria para funcionamiento de directorio ADI</t>
  </si>
  <si>
    <t>Construccion de sistema de transmisicion para radio alto biobio con aporte de Conadi</t>
  </si>
  <si>
    <t>Mejoramiento de sedes comunitaria de cada una de las 12 comunidades pewenche ADI</t>
  </si>
  <si>
    <t>Cultura</t>
  </si>
  <si>
    <t>CNCA, Municipalidad, Conadi, servicio de salud</t>
  </si>
  <si>
    <t>Programa de apoyo en la proteccion de sitios patrimoniales de comunidades (nguillatun, cementerios, canchas de palin, entre otros) con apoyo CONADI</t>
  </si>
  <si>
    <t>Talleres publicos de enseñanza de la lengua chedungun</t>
  </si>
  <si>
    <t>Programa conadi de apoyo a ceremonias y ritos pewenche</t>
  </si>
  <si>
    <t>Deporte</t>
  </si>
  <si>
    <t>IND, Conadi, municipalidad</t>
  </si>
  <si>
    <t>Programa de fomento del deporte ancestral y occidental en todas las comunidades</t>
  </si>
  <si>
    <t>Proyecto de mejoramiento de estadio de villa ralco con la implementacion de pasto sintetico, camarines y graderias</t>
  </si>
  <si>
    <t>Emergencia</t>
  </si>
  <si>
    <t>ONEMI, municipalidad</t>
  </si>
  <si>
    <t>Programa de capacitacion comunitaria de manejo frente a riesgos volcanicos y otros presentes en las comunidades</t>
  </si>
  <si>
    <t>solo plan de emergencia esta  establecido pero no se ha aplicado</t>
  </si>
  <si>
    <t>CUMPLIMIENTO COMPROMISOS ADI 2015-2018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</si>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</sst>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6" fillId="0" borderId="4" xfId="0" applyFont="1" applyBorder="1" applyAlignment="1"/>
    <xf numFmtId="0" fontId="6" fillId="0" borderId="11" xfId="0" applyFont="1" applyBorder="1" applyAlignment="1"/>
    <xf numFmtId="0" fontId="0" fillId="0" borderId="8" xfId="0" applyFont="1" applyBorder="1" applyAlignment="1">
      <alignment wrapText="1"/>
    </xf>
    <xf numFmtId="0" fontId="6" fillId="0" borderId="9" xfId="0" applyFont="1" applyBorder="1" applyAlignment="1"/>
    <xf numFmtId="0" fontId="6" fillId="0" borderId="10" xfId="0" applyFont="1" applyBorder="1" applyAlignment="1">
      <alignment wrapText="1"/>
    </xf>
    <xf numFmtId="0" fontId="6" fillId="3" borderId="4" xfId="0" applyFont="1" applyFill="1" applyBorder="1" applyAlignment="1"/>
    <xf numFmtId="0" fontId="3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9" fontId="0" fillId="0" borderId="0" xfId="1" applyFont="1" applyAlignment="1">
      <alignment wrapText="1"/>
    </xf>
    <xf numFmtId="0" fontId="9" fillId="2" borderId="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0" fillId="0" borderId="4" xfId="0" applyFont="1" applyBorder="1" applyAlignment="1"/>
    <xf numFmtId="0" fontId="3" fillId="0" borderId="4" xfId="0" applyFont="1" applyBorder="1"/>
    <xf numFmtId="0" fontId="0" fillId="0" borderId="4" xfId="0" applyFont="1" applyBorder="1" applyAlignment="1">
      <alignment vertical="top" wrapText="1"/>
    </xf>
    <xf numFmtId="0" fontId="11" fillId="2" borderId="13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wrapText="1"/>
    </xf>
    <xf numFmtId="0" fontId="11" fillId="2" borderId="16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0" fillId="0" borderId="14" xfId="0" applyFont="1" applyBorder="1" applyAlignment="1"/>
    <xf numFmtId="0" fontId="0" fillId="0" borderId="15" xfId="0" applyFont="1" applyBorder="1" applyAlignment="1"/>
    <xf numFmtId="0" fontId="0" fillId="0" borderId="11" xfId="0" applyFont="1" applyBorder="1" applyAlignment="1"/>
    <xf numFmtId="0" fontId="11" fillId="2" borderId="14" xfId="0" applyFont="1" applyFill="1" applyBorder="1" applyAlignment="1">
      <alignment vertical="top" wrapText="1"/>
    </xf>
    <xf numFmtId="0" fontId="3" fillId="0" borderId="11" xfId="0" applyFont="1" applyBorder="1"/>
    <xf numFmtId="0" fontId="0" fillId="0" borderId="11" xfId="0" applyFont="1" applyBorder="1" applyAlignment="1">
      <alignment vertical="top" wrapText="1"/>
    </xf>
    <xf numFmtId="0" fontId="6" fillId="0" borderId="5" xfId="0" applyFont="1" applyBorder="1" applyAlignment="1"/>
  </cellXfs>
  <cellStyles count="2">
    <cellStyle name="Normal" xfId="0" builtinId="0"/>
    <cellStyle name="Porcentaje" xfId="1" builtinId="5"/>
  </cellStyles>
  <dxfs count="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312147491450548E-2"/>
          <c:y val="0.22034179011595542"/>
          <c:w val="0.68642847610214641"/>
          <c:h val="0.6713886276610571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6C2A-44EB-905B-A7A697ECEE3A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6C2A-44EB-905B-A7A697ECEE3A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6C2A-44EB-905B-A7A697ECEE3A}"/>
              </c:ext>
            </c:extLst>
          </c:dPt>
          <c:cat>
            <c:strRef>
              <c:f>'[1]Hoja 1'!$E$130:$E$132</c:f>
              <c:strCache>
                <c:ptCount val="3"/>
                <c:pt idx="0">
                  <c:v>cumplido</c:v>
                </c:pt>
                <c:pt idx="1">
                  <c:v>en proceso</c:v>
                </c:pt>
                <c:pt idx="2">
                  <c:v>en deuda</c:v>
                </c:pt>
              </c:strCache>
            </c:strRef>
          </c:cat>
          <c:val>
            <c:numRef>
              <c:f>'[1]Hoja 1'!$F$130:$F$132</c:f>
              <c:numCache>
                <c:formatCode>General</c:formatCode>
                <c:ptCount val="3"/>
                <c:pt idx="0">
                  <c:v>33</c:v>
                </c:pt>
                <c:pt idx="1">
                  <c:v>22</c:v>
                </c:pt>
                <c:pt idx="2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2A-44EB-905B-A7A697ECE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493584"/>
        <c:axId val="407492016"/>
      </c:barChart>
      <c:catAx>
        <c:axId val="407493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07492016"/>
        <c:crosses val="autoZero"/>
        <c:auto val="1"/>
        <c:lblAlgn val="ctr"/>
        <c:lblOffset val="100"/>
        <c:noMultiLvlLbl val="0"/>
      </c:catAx>
      <c:valAx>
        <c:axId val="40749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7493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08398950131233"/>
          <c:y val="0.23783783783783785"/>
          <c:w val="0.54305555555555551"/>
          <c:h val="0.7045045045045045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5B48-4E62-A5D6-B8BF9A422D1C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5B48-4E62-A5D6-B8BF9A422D1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5B48-4E62-A5D6-B8BF9A422D1C}"/>
              </c:ext>
            </c:extLst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48-4E62-A5D6-B8BF9A422D1C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48-4E62-A5D6-B8BF9A422D1C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B48-4E62-A5D6-B8BF9A422D1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'[1]Hoja 1'!$E$130:$E$132</c:f>
              <c:strCache>
                <c:ptCount val="3"/>
                <c:pt idx="0">
                  <c:v>cumplido</c:v>
                </c:pt>
                <c:pt idx="1">
                  <c:v>en proceso</c:v>
                </c:pt>
                <c:pt idx="2">
                  <c:v>en deuda</c:v>
                </c:pt>
              </c:strCache>
            </c:strRef>
          </c:cat>
          <c:val>
            <c:numRef>
              <c:f>'[1]Hoja 1'!$G$130:$G$132</c:f>
              <c:numCache>
                <c:formatCode>General</c:formatCode>
                <c:ptCount val="3"/>
                <c:pt idx="0">
                  <c:v>0.27500000000000002</c:v>
                </c:pt>
                <c:pt idx="1">
                  <c:v>0.18333333333333332</c:v>
                </c:pt>
                <c:pt idx="2">
                  <c:v>0.54166666666666663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48-4E62-A5D6-B8BF9A422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8089020122484687"/>
          <c:y val="0.40225438036461658"/>
          <c:w val="0.20244313210848644"/>
          <c:h val="0.2315269915584876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133</xdr:row>
      <xdr:rowOff>107156</xdr:rowOff>
    </xdr:from>
    <xdr:to>
      <xdr:col>4</xdr:col>
      <xdr:colOff>1678782</xdr:colOff>
      <xdr:row>156</xdr:row>
      <xdr:rowOff>83343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57F4C137-6E23-4240-8ACF-5E7656E2E6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2107405</xdr:colOff>
      <xdr:row>133</xdr:row>
      <xdr:rowOff>154780</xdr:rowOff>
    </xdr:from>
    <xdr:to>
      <xdr:col>6</xdr:col>
      <xdr:colOff>2238374</xdr:colOff>
      <xdr:row>156</xdr:row>
      <xdr:rowOff>83343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id="{A6A6AFC9-0C68-4529-9730-3C2328455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0.06015</cdr:x>
      <cdr:y>0.0125</cdr:y>
    </cdr:from>
    <cdr:to>
      <cdr:x>0.90977</cdr:x>
      <cdr:y>0.175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85749" y="47625"/>
          <a:ext cx="4036219" cy="619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CL" sz="1600" b="1"/>
            <a:t>CUMPLIMIENTO</a:t>
          </a:r>
          <a:r>
            <a:rPr lang="es-CL" sz="1600" b="1" baseline="0"/>
            <a:t> DE COMPROMISOS CONVENIO ADI 2015-2018  a la fecha</a:t>
          </a:r>
        </a:p>
        <a:p xmlns:a="http://schemas.openxmlformats.org/drawingml/2006/main">
          <a:pPr algn="ctr"/>
          <a:r>
            <a:rPr lang="es-CL" sz="1100" baseline="0"/>
            <a:t>(120 Compromisos en total)</a:t>
          </a:r>
        </a:p>
        <a:p xmlns:a="http://schemas.openxmlformats.org/drawingml/2006/main">
          <a:endParaRPr lang="es-CL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0.17568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0"/>
          <a:ext cx="4631531" cy="660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CL" sz="1600" b="1"/>
            <a:t>PORCENTAJE</a:t>
          </a:r>
          <a:r>
            <a:rPr lang="es-CL" sz="1600" b="1" baseline="0"/>
            <a:t> DE </a:t>
          </a:r>
          <a:r>
            <a:rPr lang="es-CL" sz="1600" b="1"/>
            <a:t>CUMPLIMIENTO</a:t>
          </a:r>
          <a:r>
            <a:rPr lang="es-CL" sz="1600" b="1" baseline="0"/>
            <a:t> DE COMPROMISOS CONVENIO ADI 2015-2018 A LA FECHA </a:t>
          </a:r>
        </a:p>
        <a:p xmlns:a="http://schemas.openxmlformats.org/drawingml/2006/main">
          <a:pPr algn="ctr"/>
          <a:r>
            <a:rPr lang="es-CL" sz="1100" baseline="0"/>
            <a:t>(120 Compromisos en total)</a:t>
          </a:r>
        </a:p>
        <a:p xmlns:a="http://schemas.openxmlformats.org/drawingml/2006/main">
          <a:endParaRPr lang="es-CL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cmed/Desktop/compromisos%20adi%20a%20diciemb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1"/>
    </sheetNames>
    <sheetDataSet>
      <sheetData sheetId="0">
        <row r="130">
          <cell r="E130" t="str">
            <v>cumplido</v>
          </cell>
          <cell r="F130">
            <v>33</v>
          </cell>
          <cell r="G130">
            <v>0.27500000000000002</v>
          </cell>
        </row>
        <row r="131">
          <cell r="E131" t="str">
            <v>en proceso</v>
          </cell>
          <cell r="F131">
            <v>22</v>
          </cell>
          <cell r="G131">
            <v>0.18333333333333332</v>
          </cell>
        </row>
        <row r="132">
          <cell r="E132" t="str">
            <v>en deuda</v>
          </cell>
          <cell r="F132">
            <v>65</v>
          </cell>
          <cell r="G132">
            <v>0.54166666666666663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FA84E-2EC1-4178-9968-6D8A21329196}">
  <dimension ref="A1:G1002"/>
  <sheetViews>
    <sheetView tabSelected="1" topLeftCell="A112" workbookViewId="0">
      <selection activeCell="D43" sqref="D43"/>
    </sheetView>
  </sheetViews>
  <sheetFormatPr baseColWidth="10" defaultRowHeight="14.5" x14ac:dyDescent="0.35"/>
  <cols>
    <col min="1" max="1" width="5.1796875" style="2" customWidth="1"/>
    <col min="2" max="2" width="26.81640625" style="2" customWidth="1"/>
    <col min="3" max="3" width="21.453125" style="3" customWidth="1"/>
    <col min="4" max="4" width="5.54296875" style="2" customWidth="1"/>
    <col min="5" max="5" width="52" style="3" customWidth="1"/>
    <col min="6" max="6" width="15.54296875" style="2" customWidth="1"/>
    <col min="7" max="7" width="31" style="5" customWidth="1"/>
  </cols>
  <sheetData>
    <row r="1" spans="1:7" ht="23" x14ac:dyDescent="0.5">
      <c r="A1" s="1" t="s">
        <v>0</v>
      </c>
      <c r="D1" s="4"/>
    </row>
    <row r="2" spans="1:7" ht="17.5" x14ac:dyDescent="0.35">
      <c r="A2" s="6" t="s">
        <v>1</v>
      </c>
      <c r="D2" s="4"/>
    </row>
    <row r="3" spans="1:7" ht="20" x14ac:dyDescent="0.4">
      <c r="A3" s="6" t="s">
        <v>2</v>
      </c>
      <c r="D3" s="7"/>
    </row>
    <row r="4" spans="1:7" ht="15" thickBot="1" x14ac:dyDescent="0.4">
      <c r="D4" s="4"/>
    </row>
    <row r="5" spans="1:7" ht="56.5" thickBot="1" x14ac:dyDescent="0.4">
      <c r="A5" s="30" t="s">
        <v>3</v>
      </c>
      <c r="B5" s="31" t="s">
        <v>4</v>
      </c>
      <c r="C5" s="32" t="s">
        <v>5</v>
      </c>
      <c r="D5" s="8" t="s">
        <v>3</v>
      </c>
      <c r="E5" s="27" t="s">
        <v>6</v>
      </c>
      <c r="F5" s="29" t="s">
        <v>7</v>
      </c>
      <c r="G5" s="28" t="s">
        <v>8</v>
      </c>
    </row>
    <row r="6" spans="1:7" ht="88.5" x14ac:dyDescent="0.35">
      <c r="A6" s="39">
        <v>1</v>
      </c>
      <c r="B6" s="40" t="s">
        <v>9</v>
      </c>
      <c r="C6" s="41" t="s">
        <v>10</v>
      </c>
      <c r="D6" s="41">
        <v>1</v>
      </c>
      <c r="E6" s="41" t="s">
        <v>11</v>
      </c>
      <c r="F6" s="42" t="s">
        <v>12</v>
      </c>
      <c r="G6" s="21" t="s">
        <v>13</v>
      </c>
    </row>
    <row r="7" spans="1:7" ht="37.5" x14ac:dyDescent="0.35">
      <c r="A7" s="43"/>
      <c r="B7" s="34"/>
      <c r="C7" s="34"/>
      <c r="D7" s="34">
        <v>2</v>
      </c>
      <c r="E7" s="34" t="s">
        <v>14</v>
      </c>
      <c r="F7" s="35" t="s">
        <v>12</v>
      </c>
      <c r="G7" s="16"/>
    </row>
    <row r="8" spans="1:7" ht="37.5" x14ac:dyDescent="0.35">
      <c r="A8" s="43"/>
      <c r="B8" s="34"/>
      <c r="C8" s="34"/>
      <c r="D8" s="34">
        <v>3</v>
      </c>
      <c r="E8" s="34" t="s">
        <v>15</v>
      </c>
      <c r="F8" s="35" t="s">
        <v>12</v>
      </c>
      <c r="G8" s="16"/>
    </row>
    <row r="9" spans="1:7" ht="37.5" x14ac:dyDescent="0.35">
      <c r="A9" s="43"/>
      <c r="B9" s="34"/>
      <c r="C9" s="34"/>
      <c r="D9" s="34">
        <v>4</v>
      </c>
      <c r="E9" s="34" t="s">
        <v>16</v>
      </c>
      <c r="F9" s="35" t="s">
        <v>12</v>
      </c>
      <c r="G9" s="16"/>
    </row>
    <row r="10" spans="1:7" ht="25" x14ac:dyDescent="0.35">
      <c r="A10" s="43"/>
      <c r="B10" s="34"/>
      <c r="C10" s="34"/>
      <c r="D10" s="34">
        <v>5</v>
      </c>
      <c r="E10" s="34" t="s">
        <v>17</v>
      </c>
      <c r="F10" s="35" t="s">
        <v>12</v>
      </c>
      <c r="G10" s="11" t="s">
        <v>18</v>
      </c>
    </row>
    <row r="11" spans="1:7" ht="38.5" x14ac:dyDescent="0.35">
      <c r="A11" s="43"/>
      <c r="B11" s="34"/>
      <c r="C11" s="34"/>
      <c r="D11" s="34">
        <v>6</v>
      </c>
      <c r="E11" s="34" t="s">
        <v>19</v>
      </c>
      <c r="F11" s="35" t="s">
        <v>12</v>
      </c>
      <c r="G11" s="11" t="s">
        <v>20</v>
      </c>
    </row>
    <row r="12" spans="1:7" ht="37.5" x14ac:dyDescent="0.35">
      <c r="A12" s="43"/>
      <c r="B12" s="34"/>
      <c r="C12" s="34"/>
      <c r="D12" s="34">
        <v>7</v>
      </c>
      <c r="E12" s="34" t="s">
        <v>21</v>
      </c>
      <c r="F12" s="15" t="s">
        <v>22</v>
      </c>
      <c r="G12" s="11" t="s">
        <v>23</v>
      </c>
    </row>
    <row r="13" spans="1:7" ht="25" x14ac:dyDescent="0.35">
      <c r="A13" s="43"/>
      <c r="B13" s="34"/>
      <c r="C13" s="34"/>
      <c r="D13" s="34">
        <v>8</v>
      </c>
      <c r="E13" s="34" t="s">
        <v>24</v>
      </c>
      <c r="F13" s="15" t="s">
        <v>12</v>
      </c>
      <c r="G13" s="16"/>
    </row>
    <row r="14" spans="1:7" ht="25" x14ac:dyDescent="0.35">
      <c r="A14" s="43"/>
      <c r="B14" s="34"/>
      <c r="C14" s="34"/>
      <c r="D14" s="34">
        <v>9</v>
      </c>
      <c r="E14" s="34" t="s">
        <v>25</v>
      </c>
      <c r="F14" s="15" t="s">
        <v>12</v>
      </c>
      <c r="G14" s="11" t="s">
        <v>26</v>
      </c>
    </row>
    <row r="15" spans="1:7" ht="37.5" x14ac:dyDescent="0.35">
      <c r="A15" s="43"/>
      <c r="B15" s="34"/>
      <c r="C15" s="34"/>
      <c r="D15" s="34">
        <v>10</v>
      </c>
      <c r="E15" s="34" t="s">
        <v>27</v>
      </c>
      <c r="F15" s="15" t="s">
        <v>12</v>
      </c>
      <c r="G15" s="16"/>
    </row>
    <row r="16" spans="1:7" ht="51" x14ac:dyDescent="0.35">
      <c r="A16" s="43"/>
      <c r="B16" s="34"/>
      <c r="C16" s="34"/>
      <c r="D16" s="34">
        <v>11</v>
      </c>
      <c r="E16" s="34" t="s">
        <v>28</v>
      </c>
      <c r="F16" s="15" t="s">
        <v>29</v>
      </c>
      <c r="G16" s="11" t="s">
        <v>30</v>
      </c>
    </row>
    <row r="17" spans="1:7" ht="37.5" x14ac:dyDescent="0.35">
      <c r="A17" s="43"/>
      <c r="B17" s="34"/>
      <c r="C17" s="34"/>
      <c r="D17" s="34">
        <v>12</v>
      </c>
      <c r="E17" s="34" t="s">
        <v>31</v>
      </c>
      <c r="F17" s="15" t="s">
        <v>29</v>
      </c>
      <c r="G17" s="11" t="s">
        <v>32</v>
      </c>
    </row>
    <row r="18" spans="1:7" ht="25" x14ac:dyDescent="0.35">
      <c r="A18" s="43"/>
      <c r="B18" s="34"/>
      <c r="C18" s="34"/>
      <c r="D18" s="34">
        <v>13</v>
      </c>
      <c r="E18" s="34" t="s">
        <v>33</v>
      </c>
      <c r="F18" s="15" t="s">
        <v>12</v>
      </c>
      <c r="G18" s="16"/>
    </row>
    <row r="19" spans="1:7" ht="37.5" x14ac:dyDescent="0.35">
      <c r="A19" s="43"/>
      <c r="B19" s="34"/>
      <c r="C19" s="34"/>
      <c r="D19" s="34">
        <v>14</v>
      </c>
      <c r="E19" s="34" t="s">
        <v>34</v>
      </c>
      <c r="F19" s="15" t="s">
        <v>12</v>
      </c>
      <c r="G19" s="11"/>
    </row>
    <row r="20" spans="1:7" ht="25" x14ac:dyDescent="0.35">
      <c r="A20" s="43"/>
      <c r="B20" s="34"/>
      <c r="C20" s="34"/>
      <c r="D20" s="34">
        <v>15</v>
      </c>
      <c r="E20" s="34" t="s">
        <v>35</v>
      </c>
      <c r="F20" s="15" t="s">
        <v>12</v>
      </c>
      <c r="G20" s="11"/>
    </row>
    <row r="21" spans="1:7" ht="26" x14ac:dyDescent="0.35">
      <c r="A21" s="43"/>
      <c r="B21" s="34"/>
      <c r="C21" s="34"/>
      <c r="D21" s="34">
        <v>16</v>
      </c>
      <c r="E21" s="34" t="s">
        <v>36</v>
      </c>
      <c r="F21" s="15" t="s">
        <v>22</v>
      </c>
      <c r="G21" s="11" t="s">
        <v>37</v>
      </c>
    </row>
    <row r="22" spans="1:7" ht="26" x14ac:dyDescent="0.35">
      <c r="A22" s="43"/>
      <c r="B22" s="34"/>
      <c r="C22" s="34"/>
      <c r="D22" s="34">
        <v>17</v>
      </c>
      <c r="E22" s="34" t="s">
        <v>38</v>
      </c>
      <c r="F22" s="15" t="s">
        <v>29</v>
      </c>
      <c r="G22" s="11" t="s">
        <v>39</v>
      </c>
    </row>
    <row r="23" spans="1:7" ht="25" x14ac:dyDescent="0.35">
      <c r="A23" s="43"/>
      <c r="B23" s="34"/>
      <c r="C23" s="34"/>
      <c r="D23" s="34">
        <v>18</v>
      </c>
      <c r="E23" s="34" t="s">
        <v>40</v>
      </c>
      <c r="F23" s="15" t="s">
        <v>12</v>
      </c>
      <c r="G23" s="16"/>
    </row>
    <row r="24" spans="1:7" ht="25" x14ac:dyDescent="0.35">
      <c r="A24" s="43"/>
      <c r="B24" s="34"/>
      <c r="C24" s="34"/>
      <c r="D24" s="34">
        <v>19</v>
      </c>
      <c r="E24" s="34" t="s">
        <v>41</v>
      </c>
      <c r="F24" s="15" t="s">
        <v>12</v>
      </c>
      <c r="G24" s="16"/>
    </row>
    <row r="25" spans="1:7" ht="37.5" x14ac:dyDescent="0.35">
      <c r="A25" s="43"/>
      <c r="B25" s="34"/>
      <c r="C25" s="34"/>
      <c r="D25" s="34">
        <v>20</v>
      </c>
      <c r="E25" s="34" t="s">
        <v>42</v>
      </c>
      <c r="F25" s="15" t="s">
        <v>12</v>
      </c>
      <c r="G25" s="16"/>
    </row>
    <row r="26" spans="1:7" ht="38" thickBot="1" x14ac:dyDescent="0.4">
      <c r="A26" s="44"/>
      <c r="B26" s="45"/>
      <c r="C26" s="45"/>
      <c r="D26" s="45">
        <v>21</v>
      </c>
      <c r="E26" s="45" t="s">
        <v>43</v>
      </c>
      <c r="F26" s="46" t="s">
        <v>12</v>
      </c>
      <c r="G26" s="12" t="s">
        <v>44</v>
      </c>
    </row>
    <row r="27" spans="1:7" ht="50.5" thickBot="1" x14ac:dyDescent="0.4">
      <c r="A27" s="47">
        <v>2</v>
      </c>
      <c r="B27" s="48" t="s">
        <v>45</v>
      </c>
      <c r="C27" s="49" t="s">
        <v>46</v>
      </c>
      <c r="D27" s="50">
        <v>22</v>
      </c>
      <c r="E27" s="50" t="s">
        <v>47</v>
      </c>
      <c r="F27" s="9" t="s">
        <v>29</v>
      </c>
      <c r="G27" s="10" t="s">
        <v>48</v>
      </c>
    </row>
    <row r="28" spans="1:7" ht="37.5" x14ac:dyDescent="0.35">
      <c r="A28" s="39">
        <v>3</v>
      </c>
      <c r="B28" s="40" t="s">
        <v>49</v>
      </c>
      <c r="C28" s="41" t="s">
        <v>50</v>
      </c>
      <c r="D28" s="41">
        <v>23</v>
      </c>
      <c r="E28" s="41" t="s">
        <v>51</v>
      </c>
      <c r="F28" s="13" t="s">
        <v>12</v>
      </c>
      <c r="G28" s="14"/>
    </row>
    <row r="29" spans="1:7" ht="25" x14ac:dyDescent="0.35">
      <c r="A29" s="51"/>
      <c r="B29" s="37"/>
      <c r="C29" s="34"/>
      <c r="D29" s="34">
        <v>24</v>
      </c>
      <c r="E29" s="34" t="s">
        <v>52</v>
      </c>
      <c r="F29" s="15" t="s">
        <v>29</v>
      </c>
      <c r="G29" s="11" t="s">
        <v>53</v>
      </c>
    </row>
    <row r="30" spans="1:7" ht="25" x14ac:dyDescent="0.35">
      <c r="A30" s="51"/>
      <c r="B30" s="37"/>
      <c r="C30" s="34"/>
      <c r="D30" s="34">
        <v>25</v>
      </c>
      <c r="E30" s="34" t="s">
        <v>54</v>
      </c>
      <c r="F30" s="15" t="s">
        <v>12</v>
      </c>
      <c r="G30" s="11" t="s">
        <v>55</v>
      </c>
    </row>
    <row r="31" spans="1:7" ht="50" x14ac:dyDescent="0.35">
      <c r="A31" s="51"/>
      <c r="B31" s="37"/>
      <c r="C31" s="34"/>
      <c r="D31" s="34">
        <v>26</v>
      </c>
      <c r="E31" s="34" t="s">
        <v>56</v>
      </c>
      <c r="F31" s="15" t="s">
        <v>12</v>
      </c>
      <c r="G31" s="11" t="s">
        <v>57</v>
      </c>
    </row>
    <row r="32" spans="1:7" ht="25.5" thickBot="1" x14ac:dyDescent="0.4">
      <c r="A32" s="52"/>
      <c r="B32" s="53"/>
      <c r="C32" s="45"/>
      <c r="D32" s="45">
        <v>27</v>
      </c>
      <c r="E32" s="45" t="s">
        <v>58</v>
      </c>
      <c r="F32" s="46" t="s">
        <v>22</v>
      </c>
      <c r="G32" s="19"/>
    </row>
    <row r="33" spans="1:7" ht="37.5" x14ac:dyDescent="0.35">
      <c r="A33" s="39">
        <v>4</v>
      </c>
      <c r="B33" s="40" t="s">
        <v>59</v>
      </c>
      <c r="C33" s="41" t="s">
        <v>60</v>
      </c>
      <c r="D33" s="41">
        <v>28</v>
      </c>
      <c r="E33" s="41" t="s">
        <v>61</v>
      </c>
      <c r="F33" s="13" t="s">
        <v>22</v>
      </c>
      <c r="G33" s="14"/>
    </row>
    <row r="34" spans="1:7" ht="25" x14ac:dyDescent="0.35">
      <c r="A34" s="51"/>
      <c r="B34" s="37"/>
      <c r="C34" s="34"/>
      <c r="D34" s="34">
        <v>29</v>
      </c>
      <c r="E34" s="34" t="s">
        <v>62</v>
      </c>
      <c r="F34" s="15" t="s">
        <v>22</v>
      </c>
      <c r="G34" s="16"/>
    </row>
    <row r="35" spans="1:7" x14ac:dyDescent="0.35">
      <c r="A35" s="51"/>
      <c r="B35" s="37"/>
      <c r="C35" s="34"/>
      <c r="D35" s="34">
        <v>30</v>
      </c>
      <c r="E35" s="34" t="s">
        <v>63</v>
      </c>
      <c r="F35" s="15" t="s">
        <v>12</v>
      </c>
      <c r="G35" s="16"/>
    </row>
    <row r="36" spans="1:7" ht="25" x14ac:dyDescent="0.35">
      <c r="A36" s="51"/>
      <c r="B36" s="37"/>
      <c r="C36" s="34"/>
      <c r="D36" s="34">
        <v>31</v>
      </c>
      <c r="E36" s="34" t="s">
        <v>64</v>
      </c>
      <c r="F36" s="15" t="s">
        <v>29</v>
      </c>
      <c r="G36" s="16"/>
    </row>
    <row r="37" spans="1:7" ht="26" x14ac:dyDescent="0.35">
      <c r="A37" s="51"/>
      <c r="B37" s="37"/>
      <c r="C37" s="34"/>
      <c r="D37" s="34">
        <v>32</v>
      </c>
      <c r="E37" s="34" t="s">
        <v>65</v>
      </c>
      <c r="F37" s="15" t="s">
        <v>29</v>
      </c>
      <c r="G37" s="11" t="s">
        <v>66</v>
      </c>
    </row>
    <row r="38" spans="1:7" ht="25" x14ac:dyDescent="0.35">
      <c r="A38" s="51"/>
      <c r="B38" s="37"/>
      <c r="C38" s="34"/>
      <c r="D38" s="34">
        <v>33</v>
      </c>
      <c r="E38" s="34" t="s">
        <v>67</v>
      </c>
      <c r="F38" s="17" t="s">
        <v>29</v>
      </c>
      <c r="G38" s="11" t="s">
        <v>68</v>
      </c>
    </row>
    <row r="39" spans="1:7" ht="25" x14ac:dyDescent="0.35">
      <c r="A39" s="51"/>
      <c r="B39" s="37"/>
      <c r="C39" s="34"/>
      <c r="D39" s="34">
        <v>34</v>
      </c>
      <c r="E39" s="34" t="s">
        <v>69</v>
      </c>
      <c r="F39" s="17" t="s">
        <v>12</v>
      </c>
      <c r="G39" s="11" t="s">
        <v>70</v>
      </c>
    </row>
    <row r="40" spans="1:7" x14ac:dyDescent="0.35">
      <c r="A40" s="51"/>
      <c r="B40" s="37"/>
      <c r="C40" s="34"/>
      <c r="D40" s="36"/>
      <c r="E40" s="38"/>
      <c r="F40" s="36"/>
      <c r="G40" s="16"/>
    </row>
    <row r="41" spans="1:7" ht="25" x14ac:dyDescent="0.35">
      <c r="A41" s="51"/>
      <c r="B41" s="37"/>
      <c r="C41" s="34"/>
      <c r="D41" s="34">
        <v>35</v>
      </c>
      <c r="E41" s="34" t="s">
        <v>71</v>
      </c>
      <c r="F41" s="17" t="s">
        <v>12</v>
      </c>
      <c r="G41" s="16"/>
    </row>
    <row r="42" spans="1:7" ht="26" x14ac:dyDescent="0.35">
      <c r="A42" s="51"/>
      <c r="B42" s="37"/>
      <c r="C42" s="34"/>
      <c r="D42" s="34">
        <v>36</v>
      </c>
      <c r="E42" s="34" t="s">
        <v>72</v>
      </c>
      <c r="F42" s="17" t="s">
        <v>22</v>
      </c>
      <c r="G42" s="11" t="s">
        <v>73</v>
      </c>
    </row>
    <row r="43" spans="1:7" ht="15" thickBot="1" x14ac:dyDescent="0.4">
      <c r="A43" s="52"/>
      <c r="B43" s="53"/>
      <c r="C43" s="45"/>
      <c r="D43" s="45">
        <v>37</v>
      </c>
      <c r="E43" s="45" t="s">
        <v>74</v>
      </c>
      <c r="F43" s="18" t="s">
        <v>12</v>
      </c>
      <c r="G43" s="19"/>
    </row>
    <row r="44" spans="1:7" ht="25" x14ac:dyDescent="0.35">
      <c r="A44" s="39">
        <v>5</v>
      </c>
      <c r="B44" s="40" t="s">
        <v>75</v>
      </c>
      <c r="C44" s="41" t="s">
        <v>76</v>
      </c>
      <c r="D44" s="41">
        <v>38</v>
      </c>
      <c r="E44" s="41" t="s">
        <v>77</v>
      </c>
      <c r="F44" s="20" t="s">
        <v>22</v>
      </c>
      <c r="G44" s="14"/>
    </row>
    <row r="45" spans="1:7" ht="25" x14ac:dyDescent="0.35">
      <c r="A45" s="51"/>
      <c r="B45" s="37"/>
      <c r="C45" s="34"/>
      <c r="D45" s="34">
        <v>39</v>
      </c>
      <c r="E45" s="34" t="s">
        <v>78</v>
      </c>
      <c r="F45" s="17" t="s">
        <v>12</v>
      </c>
      <c r="G45" s="11"/>
    </row>
    <row r="46" spans="1:7" ht="25" x14ac:dyDescent="0.35">
      <c r="A46" s="51"/>
      <c r="B46" s="37"/>
      <c r="C46" s="34"/>
      <c r="D46" s="34">
        <v>40</v>
      </c>
      <c r="E46" s="34" t="s">
        <v>79</v>
      </c>
      <c r="F46" s="17" t="s">
        <v>12</v>
      </c>
      <c r="G46" s="16"/>
    </row>
    <row r="47" spans="1:7" ht="25.5" thickBot="1" x14ac:dyDescent="0.4">
      <c r="A47" s="52"/>
      <c r="B47" s="53"/>
      <c r="C47" s="45"/>
      <c r="D47" s="45">
        <v>41</v>
      </c>
      <c r="E47" s="45" t="s">
        <v>80</v>
      </c>
      <c r="F47" s="18" t="s">
        <v>12</v>
      </c>
      <c r="G47" s="19"/>
    </row>
    <row r="48" spans="1:7" ht="51" x14ac:dyDescent="0.35">
      <c r="A48" s="39">
        <v>6</v>
      </c>
      <c r="B48" s="40" t="s">
        <v>81</v>
      </c>
      <c r="C48" s="41" t="s">
        <v>82</v>
      </c>
      <c r="D48" s="41">
        <v>42</v>
      </c>
      <c r="E48" s="41" t="s">
        <v>83</v>
      </c>
      <c r="F48" s="20" t="s">
        <v>12</v>
      </c>
      <c r="G48" s="21" t="s">
        <v>84</v>
      </c>
    </row>
    <row r="49" spans="1:7" ht="25" x14ac:dyDescent="0.35">
      <c r="A49" s="51"/>
      <c r="B49" s="37"/>
      <c r="C49" s="34"/>
      <c r="D49" s="34">
        <v>43</v>
      </c>
      <c r="E49" s="34" t="s">
        <v>85</v>
      </c>
      <c r="F49" s="17" t="s">
        <v>12</v>
      </c>
      <c r="G49" s="11" t="s">
        <v>86</v>
      </c>
    </row>
    <row r="50" spans="1:7" ht="25" x14ac:dyDescent="0.35">
      <c r="A50" s="51"/>
      <c r="B50" s="37"/>
      <c r="C50" s="34"/>
      <c r="D50" s="34">
        <v>44</v>
      </c>
      <c r="E50" s="34" t="s">
        <v>87</v>
      </c>
      <c r="F50" s="17" t="s">
        <v>12</v>
      </c>
      <c r="G50" s="16"/>
    </row>
    <row r="51" spans="1:7" ht="25.5" thickBot="1" x14ac:dyDescent="0.4">
      <c r="A51" s="52"/>
      <c r="B51" s="53"/>
      <c r="C51" s="45"/>
      <c r="D51" s="45">
        <v>45</v>
      </c>
      <c r="E51" s="45" t="s">
        <v>88</v>
      </c>
      <c r="F51" s="18" t="s">
        <v>12</v>
      </c>
      <c r="G51" s="12" t="s">
        <v>89</v>
      </c>
    </row>
    <row r="52" spans="1:7" ht="37.5" x14ac:dyDescent="0.35">
      <c r="A52" s="39">
        <v>7</v>
      </c>
      <c r="B52" s="40" t="s">
        <v>90</v>
      </c>
      <c r="C52" s="41" t="s">
        <v>91</v>
      </c>
      <c r="D52" s="41">
        <v>46</v>
      </c>
      <c r="E52" s="41" t="s">
        <v>92</v>
      </c>
      <c r="F52" s="20" t="s">
        <v>29</v>
      </c>
      <c r="G52" s="21"/>
    </row>
    <row r="53" spans="1:7" ht="37.5" x14ac:dyDescent="0.35">
      <c r="A53" s="51"/>
      <c r="B53" s="37"/>
      <c r="C53" s="34"/>
      <c r="D53" s="34">
        <v>47</v>
      </c>
      <c r="E53" s="34" t="s">
        <v>93</v>
      </c>
      <c r="F53" s="17" t="s">
        <v>12</v>
      </c>
      <c r="G53" s="11" t="s">
        <v>94</v>
      </c>
    </row>
    <row r="54" spans="1:7" ht="25.5" thickBot="1" x14ac:dyDescent="0.4">
      <c r="A54" s="52"/>
      <c r="B54" s="53"/>
      <c r="C54" s="45"/>
      <c r="D54" s="45">
        <v>48</v>
      </c>
      <c r="E54" s="45" t="s">
        <v>95</v>
      </c>
      <c r="F54" s="18" t="s">
        <v>12</v>
      </c>
      <c r="G54" s="19"/>
    </row>
    <row r="55" spans="1:7" ht="37.5" x14ac:dyDescent="0.35">
      <c r="A55" s="39">
        <v>8</v>
      </c>
      <c r="B55" s="40" t="s">
        <v>96</v>
      </c>
      <c r="C55" s="41" t="s">
        <v>97</v>
      </c>
      <c r="D55" s="41">
        <v>49</v>
      </c>
      <c r="E55" s="41" t="s">
        <v>98</v>
      </c>
      <c r="F55" s="20" t="s">
        <v>22</v>
      </c>
      <c r="G55" s="14"/>
    </row>
    <row r="56" spans="1:7" ht="25" x14ac:dyDescent="0.35">
      <c r="A56" s="51"/>
      <c r="B56" s="37"/>
      <c r="C56" s="34"/>
      <c r="D56" s="34">
        <v>50</v>
      </c>
      <c r="E56" s="34" t="s">
        <v>99</v>
      </c>
      <c r="F56" s="17" t="s">
        <v>22</v>
      </c>
      <c r="G56" s="16"/>
    </row>
    <row r="57" spans="1:7" ht="25" x14ac:dyDescent="0.35">
      <c r="A57" s="51"/>
      <c r="B57" s="37"/>
      <c r="C57" s="34"/>
      <c r="D57" s="34">
        <v>51</v>
      </c>
      <c r="E57" s="34" t="s">
        <v>100</v>
      </c>
      <c r="F57" s="17" t="s">
        <v>22</v>
      </c>
      <c r="G57" s="11"/>
    </row>
    <row r="58" spans="1:7" ht="25" x14ac:dyDescent="0.35">
      <c r="A58" s="51"/>
      <c r="B58" s="37"/>
      <c r="C58" s="34"/>
      <c r="D58" s="34">
        <v>52</v>
      </c>
      <c r="E58" s="34" t="s">
        <v>101</v>
      </c>
      <c r="F58" s="17" t="s">
        <v>22</v>
      </c>
      <c r="G58" s="16"/>
    </row>
    <row r="59" spans="1:7" ht="37.5" x14ac:dyDescent="0.35">
      <c r="A59" s="51"/>
      <c r="B59" s="37"/>
      <c r="C59" s="34"/>
      <c r="D59" s="34">
        <v>53</v>
      </c>
      <c r="E59" s="34" t="s">
        <v>102</v>
      </c>
      <c r="F59" s="17" t="s">
        <v>22</v>
      </c>
      <c r="G59" s="11"/>
    </row>
    <row r="60" spans="1:7" ht="25" x14ac:dyDescent="0.35">
      <c r="A60" s="51"/>
      <c r="B60" s="37"/>
      <c r="C60" s="34"/>
      <c r="D60" s="34">
        <v>54</v>
      </c>
      <c r="E60" s="34" t="s">
        <v>103</v>
      </c>
      <c r="F60" s="17" t="s">
        <v>22</v>
      </c>
      <c r="G60" s="11"/>
    </row>
    <row r="61" spans="1:7" ht="25.5" thickBot="1" x14ac:dyDescent="0.4">
      <c r="A61" s="52"/>
      <c r="B61" s="53"/>
      <c r="C61" s="45"/>
      <c r="D61" s="45">
        <v>55</v>
      </c>
      <c r="E61" s="45" t="s">
        <v>104</v>
      </c>
      <c r="F61" s="18" t="s">
        <v>22</v>
      </c>
      <c r="G61" s="19"/>
    </row>
    <row r="62" spans="1:7" ht="25" x14ac:dyDescent="0.35">
      <c r="A62" s="39">
        <v>9</v>
      </c>
      <c r="B62" s="40" t="s">
        <v>105</v>
      </c>
      <c r="C62" s="41" t="s">
        <v>106</v>
      </c>
      <c r="D62" s="41">
        <v>56</v>
      </c>
      <c r="E62" s="41" t="s">
        <v>107</v>
      </c>
      <c r="F62" s="20" t="s">
        <v>22</v>
      </c>
      <c r="G62" s="14"/>
    </row>
    <row r="63" spans="1:7" ht="25" x14ac:dyDescent="0.35">
      <c r="A63" s="51"/>
      <c r="B63" s="37"/>
      <c r="C63" s="34"/>
      <c r="D63" s="34">
        <v>57</v>
      </c>
      <c r="E63" s="34" t="s">
        <v>108</v>
      </c>
      <c r="F63" s="17" t="s">
        <v>12</v>
      </c>
      <c r="G63" s="16"/>
    </row>
    <row r="64" spans="1:7" ht="25" x14ac:dyDescent="0.35">
      <c r="A64" s="51"/>
      <c r="B64" s="37"/>
      <c r="C64" s="34"/>
      <c r="D64" s="34">
        <v>58</v>
      </c>
      <c r="E64" s="34" t="s">
        <v>109</v>
      </c>
      <c r="F64" s="17" t="s">
        <v>12</v>
      </c>
      <c r="G64" s="16"/>
    </row>
    <row r="65" spans="1:7" ht="50" x14ac:dyDescent="0.35">
      <c r="A65" s="51"/>
      <c r="B65" s="37"/>
      <c r="C65" s="34"/>
      <c r="D65" s="34">
        <v>59</v>
      </c>
      <c r="E65" s="34" t="s">
        <v>110</v>
      </c>
      <c r="F65" s="17" t="s">
        <v>29</v>
      </c>
      <c r="G65" s="11" t="s">
        <v>111</v>
      </c>
    </row>
    <row r="66" spans="1:7" ht="25.5" thickBot="1" x14ac:dyDescent="0.4">
      <c r="A66" s="52"/>
      <c r="B66" s="53"/>
      <c r="C66" s="45"/>
      <c r="D66" s="45">
        <v>60</v>
      </c>
      <c r="E66" s="45" t="s">
        <v>112</v>
      </c>
      <c r="F66" s="18" t="s">
        <v>29</v>
      </c>
      <c r="G66" s="19"/>
    </row>
    <row r="67" spans="1:7" ht="26" x14ac:dyDescent="0.35">
      <c r="A67" s="39">
        <v>10</v>
      </c>
      <c r="B67" s="40" t="s">
        <v>113</v>
      </c>
      <c r="C67" s="41" t="s">
        <v>114</v>
      </c>
      <c r="D67" s="41">
        <v>61</v>
      </c>
      <c r="E67" s="41" t="s">
        <v>115</v>
      </c>
      <c r="F67" s="20" t="s">
        <v>12</v>
      </c>
      <c r="G67" s="21" t="s">
        <v>116</v>
      </c>
    </row>
    <row r="68" spans="1:7" ht="25" x14ac:dyDescent="0.35">
      <c r="A68" s="54"/>
      <c r="B68" s="33"/>
      <c r="C68" s="34"/>
      <c r="D68" s="34">
        <v>62</v>
      </c>
      <c r="E68" s="34" t="s">
        <v>117</v>
      </c>
      <c r="F68" s="17" t="s">
        <v>12</v>
      </c>
      <c r="G68" s="16"/>
    </row>
    <row r="69" spans="1:7" ht="25" x14ac:dyDescent="0.35">
      <c r="A69" s="54"/>
      <c r="B69" s="33"/>
      <c r="C69" s="34"/>
      <c r="D69" s="34">
        <v>63</v>
      </c>
      <c r="E69" s="34" t="s">
        <v>118</v>
      </c>
      <c r="F69" s="17" t="s">
        <v>12</v>
      </c>
      <c r="G69" s="16"/>
    </row>
    <row r="70" spans="1:7" ht="25" x14ac:dyDescent="0.35">
      <c r="A70" s="54"/>
      <c r="B70" s="33"/>
      <c r="C70" s="34"/>
      <c r="D70" s="34">
        <v>64</v>
      </c>
      <c r="E70" s="34" t="s">
        <v>119</v>
      </c>
      <c r="F70" s="17" t="s">
        <v>12</v>
      </c>
      <c r="G70" s="11"/>
    </row>
    <row r="71" spans="1:7" ht="62.5" x14ac:dyDescent="0.35">
      <c r="A71" s="54"/>
      <c r="B71" s="33"/>
      <c r="C71" s="34"/>
      <c r="D71" s="34">
        <v>65</v>
      </c>
      <c r="E71" s="34" t="s">
        <v>120</v>
      </c>
      <c r="F71" s="17" t="s">
        <v>12</v>
      </c>
      <c r="G71" s="16"/>
    </row>
    <row r="72" spans="1:7" ht="25" x14ac:dyDescent="0.35">
      <c r="A72" s="54"/>
      <c r="B72" s="33"/>
      <c r="C72" s="34"/>
      <c r="D72" s="34">
        <v>66</v>
      </c>
      <c r="E72" s="34" t="s">
        <v>121</v>
      </c>
      <c r="F72" s="17" t="s">
        <v>12</v>
      </c>
      <c r="G72" s="16"/>
    </row>
    <row r="73" spans="1:7" ht="25" x14ac:dyDescent="0.35">
      <c r="A73" s="51"/>
      <c r="B73" s="37"/>
      <c r="C73" s="34"/>
      <c r="D73" s="34">
        <v>67</v>
      </c>
      <c r="E73" s="34" t="s">
        <v>122</v>
      </c>
      <c r="F73" s="17" t="s">
        <v>12</v>
      </c>
      <c r="G73" s="16"/>
    </row>
    <row r="74" spans="1:7" ht="25" x14ac:dyDescent="0.35">
      <c r="A74" s="51"/>
      <c r="B74" s="37"/>
      <c r="C74" s="34"/>
      <c r="D74" s="34">
        <v>68</v>
      </c>
      <c r="E74" s="34" t="s">
        <v>123</v>
      </c>
      <c r="F74" s="17" t="s">
        <v>12</v>
      </c>
      <c r="G74" s="16"/>
    </row>
    <row r="75" spans="1:7" ht="25" x14ac:dyDescent="0.35">
      <c r="A75" s="51"/>
      <c r="B75" s="37"/>
      <c r="C75" s="34"/>
      <c r="D75" s="34">
        <v>69</v>
      </c>
      <c r="E75" s="34" t="s">
        <v>124</v>
      </c>
      <c r="F75" s="17" t="s">
        <v>29</v>
      </c>
      <c r="G75" s="11"/>
    </row>
    <row r="76" spans="1:7" ht="25" x14ac:dyDescent="0.35">
      <c r="A76" s="51"/>
      <c r="B76" s="37"/>
      <c r="C76" s="34"/>
      <c r="D76" s="34">
        <v>70</v>
      </c>
      <c r="E76" s="34" t="s">
        <v>125</v>
      </c>
      <c r="F76" s="17" t="s">
        <v>29</v>
      </c>
      <c r="G76" s="16"/>
    </row>
    <row r="77" spans="1:7" ht="25" x14ac:dyDescent="0.35">
      <c r="A77" s="51"/>
      <c r="B77" s="37"/>
      <c r="C77" s="34"/>
      <c r="D77" s="34">
        <v>71</v>
      </c>
      <c r="E77" s="34" t="s">
        <v>126</v>
      </c>
      <c r="F77" s="17" t="s">
        <v>12</v>
      </c>
      <c r="G77" s="11"/>
    </row>
    <row r="78" spans="1:7" ht="25" x14ac:dyDescent="0.35">
      <c r="A78" s="51"/>
      <c r="B78" s="37"/>
      <c r="C78" s="34"/>
      <c r="D78" s="34">
        <v>72</v>
      </c>
      <c r="E78" s="34" t="s">
        <v>127</v>
      </c>
      <c r="F78" s="17" t="s">
        <v>12</v>
      </c>
      <c r="G78" s="11"/>
    </row>
    <row r="79" spans="1:7" ht="25" x14ac:dyDescent="0.35">
      <c r="A79" s="51"/>
      <c r="B79" s="37"/>
      <c r="C79" s="34"/>
      <c r="D79" s="34">
        <v>73</v>
      </c>
      <c r="E79" s="34" t="s">
        <v>128</v>
      </c>
      <c r="F79" s="17" t="s">
        <v>12</v>
      </c>
      <c r="G79" s="11"/>
    </row>
    <row r="80" spans="1:7" ht="25" x14ac:dyDescent="0.35">
      <c r="A80" s="51"/>
      <c r="B80" s="37"/>
      <c r="C80" s="34"/>
      <c r="D80" s="34">
        <v>74</v>
      </c>
      <c r="E80" s="34" t="s">
        <v>129</v>
      </c>
      <c r="F80" s="17" t="s">
        <v>12</v>
      </c>
      <c r="G80" s="11"/>
    </row>
    <row r="81" spans="1:7" ht="25" x14ac:dyDescent="0.35">
      <c r="A81" s="51"/>
      <c r="B81" s="37"/>
      <c r="C81" s="34"/>
      <c r="D81" s="34">
        <v>75</v>
      </c>
      <c r="E81" s="34" t="s">
        <v>130</v>
      </c>
      <c r="F81" s="17" t="s">
        <v>29</v>
      </c>
      <c r="G81" s="11"/>
    </row>
    <row r="82" spans="1:7" ht="25" x14ac:dyDescent="0.35">
      <c r="A82" s="51"/>
      <c r="B82" s="37"/>
      <c r="C82" s="34"/>
      <c r="D82" s="34">
        <v>76</v>
      </c>
      <c r="E82" s="34" t="s">
        <v>131</v>
      </c>
      <c r="F82" s="17" t="s">
        <v>22</v>
      </c>
      <c r="G82" s="11"/>
    </row>
    <row r="83" spans="1:7" ht="25" x14ac:dyDescent="0.35">
      <c r="A83" s="51"/>
      <c r="B83" s="37"/>
      <c r="C83" s="34"/>
      <c r="D83" s="34">
        <v>77</v>
      </c>
      <c r="E83" s="34" t="s">
        <v>132</v>
      </c>
      <c r="F83" s="17" t="s">
        <v>12</v>
      </c>
      <c r="G83" s="11"/>
    </row>
    <row r="84" spans="1:7" ht="25.5" thickBot="1" x14ac:dyDescent="0.4">
      <c r="A84" s="52"/>
      <c r="B84" s="55"/>
      <c r="C84" s="45"/>
      <c r="D84" s="45">
        <v>78</v>
      </c>
      <c r="E84" s="45" t="s">
        <v>133</v>
      </c>
      <c r="F84" s="18" t="s">
        <v>12</v>
      </c>
      <c r="G84" s="12"/>
    </row>
    <row r="85" spans="1:7" ht="50" x14ac:dyDescent="0.35">
      <c r="A85" s="39">
        <v>11</v>
      </c>
      <c r="B85" s="40" t="s">
        <v>134</v>
      </c>
      <c r="C85" s="41" t="s">
        <v>135</v>
      </c>
      <c r="D85" s="41">
        <v>79</v>
      </c>
      <c r="E85" s="41" t="s">
        <v>136</v>
      </c>
      <c r="F85" s="20" t="s">
        <v>22</v>
      </c>
      <c r="G85" s="14"/>
    </row>
    <row r="86" spans="1:7" ht="25" x14ac:dyDescent="0.35">
      <c r="A86" s="51"/>
      <c r="B86" s="37"/>
      <c r="C86" s="34"/>
      <c r="D86" s="34">
        <v>80</v>
      </c>
      <c r="E86" s="34" t="s">
        <v>137</v>
      </c>
      <c r="F86" s="17" t="s">
        <v>22</v>
      </c>
      <c r="G86" s="16"/>
    </row>
    <row r="87" spans="1:7" ht="25" x14ac:dyDescent="0.35">
      <c r="A87" s="51"/>
      <c r="B87" s="37"/>
      <c r="C87" s="34"/>
      <c r="D87" s="34">
        <v>81</v>
      </c>
      <c r="E87" s="34" t="s">
        <v>138</v>
      </c>
      <c r="F87" s="17" t="s">
        <v>22</v>
      </c>
      <c r="G87" s="16"/>
    </row>
    <row r="88" spans="1:7" ht="25" x14ac:dyDescent="0.35">
      <c r="A88" s="51"/>
      <c r="B88" s="37"/>
      <c r="C88" s="34"/>
      <c r="D88" s="34">
        <v>82</v>
      </c>
      <c r="E88" s="34" t="s">
        <v>139</v>
      </c>
      <c r="F88" s="17" t="s">
        <v>22</v>
      </c>
      <c r="G88" s="11" t="s">
        <v>140</v>
      </c>
    </row>
    <row r="89" spans="1:7" ht="37.5" x14ac:dyDescent="0.35">
      <c r="A89" s="51"/>
      <c r="B89" s="37"/>
      <c r="C89" s="34"/>
      <c r="D89" s="34">
        <v>83</v>
      </c>
      <c r="E89" s="34" t="s">
        <v>141</v>
      </c>
      <c r="F89" s="17" t="s">
        <v>29</v>
      </c>
      <c r="G89" s="11" t="s">
        <v>142</v>
      </c>
    </row>
    <row r="90" spans="1:7" ht="25" x14ac:dyDescent="0.35">
      <c r="A90" s="51"/>
      <c r="B90" s="37"/>
      <c r="C90" s="34"/>
      <c r="D90" s="34">
        <v>84</v>
      </c>
      <c r="E90" s="34" t="s">
        <v>143</v>
      </c>
      <c r="F90" s="17" t="s">
        <v>29</v>
      </c>
      <c r="G90" s="11" t="s">
        <v>144</v>
      </c>
    </row>
    <row r="91" spans="1:7" ht="25" x14ac:dyDescent="0.35">
      <c r="A91" s="51"/>
      <c r="B91" s="37"/>
      <c r="C91" s="34"/>
      <c r="D91" s="34">
        <v>85</v>
      </c>
      <c r="E91" s="34" t="s">
        <v>145</v>
      </c>
      <c r="F91" s="17" t="s">
        <v>12</v>
      </c>
      <c r="G91" s="11" t="s">
        <v>146</v>
      </c>
    </row>
    <row r="92" spans="1:7" ht="25" x14ac:dyDescent="0.35">
      <c r="A92" s="51"/>
      <c r="B92" s="37"/>
      <c r="C92" s="34"/>
      <c r="D92" s="34">
        <v>86</v>
      </c>
      <c r="E92" s="34" t="s">
        <v>147</v>
      </c>
      <c r="F92" s="17" t="s">
        <v>12</v>
      </c>
      <c r="G92" s="16"/>
    </row>
    <row r="93" spans="1:7" x14ac:dyDescent="0.35">
      <c r="A93" s="51"/>
      <c r="B93" s="37"/>
      <c r="C93" s="34"/>
      <c r="D93" s="34">
        <v>87</v>
      </c>
      <c r="E93" s="34" t="s">
        <v>148</v>
      </c>
      <c r="F93" s="17" t="s">
        <v>12</v>
      </c>
      <c r="G93" s="11"/>
    </row>
    <row r="94" spans="1:7" ht="25" x14ac:dyDescent="0.35">
      <c r="A94" s="51"/>
      <c r="B94" s="37"/>
      <c r="C94" s="34"/>
      <c r="D94" s="34">
        <v>88</v>
      </c>
      <c r="E94" s="34" t="s">
        <v>149</v>
      </c>
      <c r="F94" s="17" t="s">
        <v>22</v>
      </c>
      <c r="G94" s="11" t="s">
        <v>150</v>
      </c>
    </row>
    <row r="95" spans="1:7" x14ac:dyDescent="0.35">
      <c r="A95" s="51"/>
      <c r="B95" s="37"/>
      <c r="C95" s="34"/>
      <c r="D95" s="34">
        <v>89</v>
      </c>
      <c r="E95" s="34" t="s">
        <v>151</v>
      </c>
      <c r="F95" s="17" t="s">
        <v>22</v>
      </c>
      <c r="G95" s="11"/>
    </row>
    <row r="96" spans="1:7" ht="25" x14ac:dyDescent="0.35">
      <c r="A96" s="51"/>
      <c r="B96" s="37"/>
      <c r="C96" s="34"/>
      <c r="D96" s="34">
        <v>90</v>
      </c>
      <c r="E96" s="34" t="s">
        <v>152</v>
      </c>
      <c r="F96" s="17" t="s">
        <v>22</v>
      </c>
      <c r="G96" s="16"/>
    </row>
    <row r="97" spans="1:7" ht="25" x14ac:dyDescent="0.35">
      <c r="A97" s="51"/>
      <c r="B97" s="37"/>
      <c r="C97" s="34"/>
      <c r="D97" s="34">
        <v>91</v>
      </c>
      <c r="E97" s="34" t="s">
        <v>153</v>
      </c>
      <c r="F97" s="17" t="s">
        <v>12</v>
      </c>
      <c r="G97" s="11" t="s">
        <v>154</v>
      </c>
    </row>
    <row r="98" spans="1:7" ht="25" x14ac:dyDescent="0.35">
      <c r="A98" s="51"/>
      <c r="B98" s="37"/>
      <c r="C98" s="34"/>
      <c r="D98" s="34">
        <v>92</v>
      </c>
      <c r="E98" s="34" t="s">
        <v>155</v>
      </c>
      <c r="F98" s="17" t="s">
        <v>12</v>
      </c>
      <c r="G98" s="11" t="s">
        <v>156</v>
      </c>
    </row>
    <row r="99" spans="1:7" ht="15" thickBot="1" x14ac:dyDescent="0.4">
      <c r="A99" s="52"/>
      <c r="B99" s="53"/>
      <c r="C99" s="45"/>
      <c r="D99" s="53"/>
      <c r="E99" s="56"/>
      <c r="F99" s="53"/>
      <c r="G99" s="19"/>
    </row>
    <row r="100" spans="1:7" ht="42" x14ac:dyDescent="0.35">
      <c r="A100" s="39">
        <v>12</v>
      </c>
      <c r="B100" s="40" t="s">
        <v>157</v>
      </c>
      <c r="C100" s="41" t="s">
        <v>158</v>
      </c>
      <c r="D100" s="41">
        <v>93</v>
      </c>
      <c r="E100" s="41" t="s">
        <v>159</v>
      </c>
      <c r="F100" s="20" t="s">
        <v>22</v>
      </c>
      <c r="G100" s="21" t="s">
        <v>160</v>
      </c>
    </row>
    <row r="101" spans="1:7" ht="25" x14ac:dyDescent="0.35">
      <c r="A101" s="51"/>
      <c r="B101" s="37"/>
      <c r="C101" s="34"/>
      <c r="D101" s="34">
        <v>94</v>
      </c>
      <c r="E101" s="34" t="s">
        <v>161</v>
      </c>
      <c r="F101" s="17" t="s">
        <v>22</v>
      </c>
      <c r="G101" s="11"/>
    </row>
    <row r="102" spans="1:7" ht="25" x14ac:dyDescent="0.35">
      <c r="A102" s="51"/>
      <c r="B102" s="37"/>
      <c r="C102" s="34"/>
      <c r="D102" s="34">
        <v>95</v>
      </c>
      <c r="E102" s="34" t="s">
        <v>162</v>
      </c>
      <c r="F102" s="17" t="s">
        <v>12</v>
      </c>
      <c r="G102" s="11" t="s">
        <v>163</v>
      </c>
    </row>
    <row r="103" spans="1:7" ht="25" x14ac:dyDescent="0.35">
      <c r="A103" s="51"/>
      <c r="B103" s="37"/>
      <c r="C103" s="34"/>
      <c r="D103" s="34">
        <v>96</v>
      </c>
      <c r="E103" s="34" t="s">
        <v>164</v>
      </c>
      <c r="F103" s="17" t="s">
        <v>12</v>
      </c>
      <c r="G103" s="16"/>
    </row>
    <row r="104" spans="1:7" ht="25" x14ac:dyDescent="0.35">
      <c r="A104" s="51"/>
      <c r="B104" s="37"/>
      <c r="C104" s="34"/>
      <c r="D104" s="34">
        <v>97</v>
      </c>
      <c r="E104" s="34" t="s">
        <v>165</v>
      </c>
      <c r="F104" s="17" t="s">
        <v>29</v>
      </c>
      <c r="G104" s="16"/>
    </row>
    <row r="105" spans="1:7" x14ac:dyDescent="0.35">
      <c r="A105" s="51"/>
      <c r="B105" s="37"/>
      <c r="C105" s="34"/>
      <c r="D105" s="34">
        <v>98</v>
      </c>
      <c r="E105" s="34" t="s">
        <v>166</v>
      </c>
      <c r="F105" s="17" t="s">
        <v>12</v>
      </c>
      <c r="G105" s="16"/>
    </row>
    <row r="106" spans="1:7" ht="25" x14ac:dyDescent="0.35">
      <c r="A106" s="51"/>
      <c r="B106" s="37"/>
      <c r="C106" s="34"/>
      <c r="D106" s="34">
        <v>99</v>
      </c>
      <c r="E106" s="34" t="s">
        <v>167</v>
      </c>
      <c r="F106" s="17" t="s">
        <v>22</v>
      </c>
      <c r="G106" s="16"/>
    </row>
    <row r="107" spans="1:7" ht="25.5" thickBot="1" x14ac:dyDescent="0.4">
      <c r="A107" s="52"/>
      <c r="B107" s="53"/>
      <c r="C107" s="45"/>
      <c r="D107" s="45">
        <v>100</v>
      </c>
      <c r="E107" s="45" t="s">
        <v>168</v>
      </c>
      <c r="F107" s="18" t="s">
        <v>22</v>
      </c>
      <c r="G107" s="19"/>
    </row>
    <row r="108" spans="1:7" ht="37.5" x14ac:dyDescent="0.35">
      <c r="A108" s="39">
        <v>13</v>
      </c>
      <c r="B108" s="40" t="s">
        <v>169</v>
      </c>
      <c r="C108" s="41" t="s">
        <v>170</v>
      </c>
      <c r="D108" s="41">
        <v>101</v>
      </c>
      <c r="E108" s="41" t="s">
        <v>171</v>
      </c>
      <c r="F108" s="20" t="s">
        <v>29</v>
      </c>
      <c r="G108" s="21" t="s">
        <v>172</v>
      </c>
    </row>
    <row r="109" spans="1:7" ht="25" x14ac:dyDescent="0.35">
      <c r="A109" s="51"/>
      <c r="B109" s="37"/>
      <c r="C109" s="34"/>
      <c r="D109" s="34">
        <v>102</v>
      </c>
      <c r="E109" s="34" t="s">
        <v>173</v>
      </c>
      <c r="F109" s="17" t="s">
        <v>22</v>
      </c>
      <c r="G109" s="16"/>
    </row>
    <row r="110" spans="1:7" ht="25" x14ac:dyDescent="0.35">
      <c r="A110" s="51"/>
      <c r="B110" s="37"/>
      <c r="C110" s="34"/>
      <c r="D110" s="34">
        <v>103</v>
      </c>
      <c r="E110" s="34" t="s">
        <v>174</v>
      </c>
      <c r="F110" s="17" t="s">
        <v>12</v>
      </c>
      <c r="G110" s="11" t="s">
        <v>175</v>
      </c>
    </row>
    <row r="111" spans="1:7" ht="25" x14ac:dyDescent="0.35">
      <c r="A111" s="51"/>
      <c r="B111" s="37"/>
      <c r="C111" s="34"/>
      <c r="D111" s="34">
        <v>104</v>
      </c>
      <c r="E111" s="34" t="s">
        <v>176</v>
      </c>
      <c r="F111" s="22" t="s">
        <v>22</v>
      </c>
      <c r="G111" s="16"/>
    </row>
    <row r="112" spans="1:7" ht="25" x14ac:dyDescent="0.35">
      <c r="A112" s="51"/>
      <c r="B112" s="37"/>
      <c r="C112" s="34"/>
      <c r="D112" s="34">
        <v>105</v>
      </c>
      <c r="E112" s="34" t="s">
        <v>177</v>
      </c>
      <c r="F112" s="17" t="s">
        <v>12</v>
      </c>
      <c r="G112" s="16"/>
    </row>
    <row r="113" spans="1:7" ht="37.5" x14ac:dyDescent="0.35">
      <c r="A113" s="51"/>
      <c r="B113" s="37"/>
      <c r="C113" s="34"/>
      <c r="D113" s="34">
        <v>106</v>
      </c>
      <c r="E113" s="34" t="s">
        <v>178</v>
      </c>
      <c r="F113" s="17" t="s">
        <v>22</v>
      </c>
      <c r="G113" s="16"/>
    </row>
    <row r="114" spans="1:7" ht="25" x14ac:dyDescent="0.35">
      <c r="A114" s="51"/>
      <c r="B114" s="37"/>
      <c r="C114" s="34"/>
      <c r="D114" s="34">
        <v>107</v>
      </c>
      <c r="E114" s="34" t="s">
        <v>179</v>
      </c>
      <c r="F114" s="17" t="s">
        <v>29</v>
      </c>
      <c r="G114" s="11"/>
    </row>
    <row r="115" spans="1:7" ht="25.5" thickBot="1" x14ac:dyDescent="0.4">
      <c r="A115" s="52"/>
      <c r="B115" s="53"/>
      <c r="C115" s="45"/>
      <c r="D115" s="45">
        <v>108</v>
      </c>
      <c r="E115" s="45" t="s">
        <v>180</v>
      </c>
      <c r="F115" s="18" t="s">
        <v>12</v>
      </c>
      <c r="G115" s="19"/>
    </row>
    <row r="116" spans="1:7" ht="42" x14ac:dyDescent="0.35">
      <c r="A116" s="39">
        <v>14</v>
      </c>
      <c r="B116" s="40" t="s">
        <v>181</v>
      </c>
      <c r="C116" s="41" t="s">
        <v>182</v>
      </c>
      <c r="D116" s="41">
        <v>109</v>
      </c>
      <c r="E116" s="41" t="s">
        <v>183</v>
      </c>
      <c r="F116" s="20" t="s">
        <v>29</v>
      </c>
      <c r="G116" s="14"/>
    </row>
    <row r="117" spans="1:7" ht="25" x14ac:dyDescent="0.35">
      <c r="A117" s="51"/>
      <c r="B117" s="37"/>
      <c r="C117" s="34"/>
      <c r="D117" s="34">
        <v>110</v>
      </c>
      <c r="E117" s="34" t="s">
        <v>184</v>
      </c>
      <c r="F117" s="17" t="s">
        <v>22</v>
      </c>
      <c r="G117" s="11" t="s">
        <v>185</v>
      </c>
    </row>
    <row r="118" spans="1:7" ht="25.5" thickBot="1" x14ac:dyDescent="0.4">
      <c r="A118" s="52"/>
      <c r="B118" s="53"/>
      <c r="C118" s="45"/>
      <c r="D118" s="45">
        <v>111</v>
      </c>
      <c r="E118" s="45" t="s">
        <v>186</v>
      </c>
      <c r="F118" s="18" t="s">
        <v>22</v>
      </c>
      <c r="G118" s="12" t="s">
        <v>187</v>
      </c>
    </row>
    <row r="119" spans="1:7" ht="42" x14ac:dyDescent="0.35">
      <c r="A119" s="39">
        <v>15</v>
      </c>
      <c r="B119" s="40" t="s">
        <v>188</v>
      </c>
      <c r="C119" s="41" t="s">
        <v>189</v>
      </c>
      <c r="D119" s="41">
        <v>112</v>
      </c>
      <c r="E119" s="41" t="s">
        <v>190</v>
      </c>
      <c r="F119" s="20" t="s">
        <v>12</v>
      </c>
      <c r="G119" s="21"/>
    </row>
    <row r="120" spans="1:7" ht="25" x14ac:dyDescent="0.35">
      <c r="A120" s="51"/>
      <c r="B120" s="37"/>
      <c r="C120" s="34"/>
      <c r="D120" s="34">
        <v>113</v>
      </c>
      <c r="E120" s="34" t="s">
        <v>191</v>
      </c>
      <c r="F120" s="17" t="s">
        <v>12</v>
      </c>
      <c r="G120" s="16"/>
    </row>
    <row r="121" spans="1:7" ht="25.5" thickBot="1" x14ac:dyDescent="0.4">
      <c r="A121" s="52"/>
      <c r="B121" s="53"/>
      <c r="C121" s="45"/>
      <c r="D121" s="45">
        <v>114</v>
      </c>
      <c r="E121" s="45" t="s">
        <v>192</v>
      </c>
      <c r="F121" s="18" t="s">
        <v>29</v>
      </c>
      <c r="G121" s="19"/>
    </row>
    <row r="122" spans="1:7" ht="37.5" x14ac:dyDescent="0.35">
      <c r="A122" s="39">
        <v>16</v>
      </c>
      <c r="B122" s="40" t="s">
        <v>193</v>
      </c>
      <c r="C122" s="41" t="s">
        <v>194</v>
      </c>
      <c r="D122" s="41">
        <v>115</v>
      </c>
      <c r="E122" s="41" t="s">
        <v>195</v>
      </c>
      <c r="F122" s="20" t="s">
        <v>12</v>
      </c>
      <c r="G122" s="14"/>
    </row>
    <row r="123" spans="1:7" x14ac:dyDescent="0.35">
      <c r="A123" s="51"/>
      <c r="B123" s="37"/>
      <c r="C123" s="34"/>
      <c r="D123" s="34">
        <v>116</v>
      </c>
      <c r="E123" s="34" t="s">
        <v>196</v>
      </c>
      <c r="F123" s="17" t="s">
        <v>12</v>
      </c>
      <c r="G123" s="16"/>
    </row>
    <row r="124" spans="1:7" ht="15" thickBot="1" x14ac:dyDescent="0.4">
      <c r="A124" s="52"/>
      <c r="B124" s="53"/>
      <c r="C124" s="45"/>
      <c r="D124" s="45">
        <v>117</v>
      </c>
      <c r="E124" s="45" t="s">
        <v>197</v>
      </c>
      <c r="F124" s="18" t="s">
        <v>12</v>
      </c>
      <c r="G124" s="12"/>
    </row>
    <row r="125" spans="1:7" ht="25" x14ac:dyDescent="0.35">
      <c r="A125" s="39">
        <v>17</v>
      </c>
      <c r="B125" s="40" t="s">
        <v>198</v>
      </c>
      <c r="C125" s="41" t="s">
        <v>199</v>
      </c>
      <c r="D125" s="41">
        <v>118</v>
      </c>
      <c r="E125" s="41" t="s">
        <v>200</v>
      </c>
      <c r="F125" s="20" t="s">
        <v>12</v>
      </c>
      <c r="G125" s="21"/>
    </row>
    <row r="126" spans="1:7" ht="25.5" thickBot="1" x14ac:dyDescent="0.4">
      <c r="A126" s="52"/>
      <c r="B126" s="53"/>
      <c r="C126" s="45"/>
      <c r="D126" s="45">
        <v>119</v>
      </c>
      <c r="E126" s="45" t="s">
        <v>201</v>
      </c>
      <c r="F126" s="18" t="s">
        <v>22</v>
      </c>
      <c r="G126" s="19"/>
    </row>
    <row r="127" spans="1:7" ht="26.5" thickBot="1" x14ac:dyDescent="0.4">
      <c r="A127" s="47">
        <v>18</v>
      </c>
      <c r="B127" s="48" t="s">
        <v>202</v>
      </c>
      <c r="C127" s="50" t="s">
        <v>203</v>
      </c>
      <c r="D127" s="50">
        <v>120</v>
      </c>
      <c r="E127" s="50" t="s">
        <v>204</v>
      </c>
      <c r="F127" s="57" t="s">
        <v>29</v>
      </c>
      <c r="G127" s="10" t="s">
        <v>205</v>
      </c>
    </row>
    <row r="128" spans="1:7" x14ac:dyDescent="0.35">
      <c r="D128" s="23"/>
      <c r="E128" s="23"/>
    </row>
    <row r="129" spans="4:7" x14ac:dyDescent="0.35">
      <c r="D129" s="23"/>
      <c r="E129" s="24" t="s">
        <v>206</v>
      </c>
    </row>
    <row r="130" spans="4:7" x14ac:dyDescent="0.35">
      <c r="D130" s="23"/>
      <c r="E130" s="25" t="s">
        <v>22</v>
      </c>
      <c r="F130" s="2">
        <f>COUNTIF(F6:F127,E130)</f>
        <v>33</v>
      </c>
      <c r="G130" s="26">
        <f>F130/$F133</f>
        <v>0.27500000000000002</v>
      </c>
    </row>
    <row r="131" spans="4:7" x14ac:dyDescent="0.35">
      <c r="D131" s="23"/>
      <c r="E131" s="25" t="s">
        <v>29</v>
      </c>
      <c r="F131" s="2">
        <f>COUNTIF(F6:F127,E131)</f>
        <v>22</v>
      </c>
      <c r="G131" s="26">
        <f>F131/F133</f>
        <v>0.18333333333333332</v>
      </c>
    </row>
    <row r="132" spans="4:7" x14ac:dyDescent="0.35">
      <c r="D132" s="23"/>
      <c r="E132" s="25" t="s">
        <v>12</v>
      </c>
      <c r="F132" s="2">
        <f>COUNTIF(F6:F127,E132)</f>
        <v>65</v>
      </c>
      <c r="G132" s="26">
        <f>F132/F133</f>
        <v>0.54166666666666663</v>
      </c>
    </row>
    <row r="133" spans="4:7" x14ac:dyDescent="0.35">
      <c r="D133" s="23"/>
      <c r="E133" s="23" t="s">
        <v>207</v>
      </c>
      <c r="F133" s="2">
        <f>SUM(F130:F132)</f>
        <v>120</v>
      </c>
    </row>
    <row r="134" spans="4:7" x14ac:dyDescent="0.35">
      <c r="D134" s="23"/>
      <c r="E134" s="23"/>
    </row>
    <row r="135" spans="4:7" x14ac:dyDescent="0.35">
      <c r="D135" s="23"/>
      <c r="E135" s="23"/>
    </row>
    <row r="136" spans="4:7" x14ac:dyDescent="0.35">
      <c r="D136" s="23"/>
      <c r="E136" s="23"/>
    </row>
    <row r="137" spans="4:7" x14ac:dyDescent="0.35">
      <c r="D137" s="23"/>
      <c r="E137" s="23"/>
    </row>
    <row r="138" spans="4:7" x14ac:dyDescent="0.35">
      <c r="D138" s="23"/>
      <c r="E138" s="23"/>
    </row>
    <row r="139" spans="4:7" x14ac:dyDescent="0.35">
      <c r="D139" s="23"/>
      <c r="E139" s="23"/>
    </row>
    <row r="140" spans="4:7" x14ac:dyDescent="0.35">
      <c r="D140" s="23"/>
      <c r="E140" s="23"/>
    </row>
    <row r="141" spans="4:7" x14ac:dyDescent="0.35">
      <c r="D141" s="23"/>
      <c r="E141" s="23"/>
    </row>
    <row r="142" spans="4:7" x14ac:dyDescent="0.35">
      <c r="D142" s="23"/>
    </row>
    <row r="143" spans="4:7" x14ac:dyDescent="0.35">
      <c r="D143" s="23"/>
    </row>
    <row r="144" spans="4:7" x14ac:dyDescent="0.35">
      <c r="D144" s="23"/>
    </row>
    <row r="145" spans="4:4" x14ac:dyDescent="0.35">
      <c r="D145" s="23"/>
    </row>
    <row r="146" spans="4:4" x14ac:dyDescent="0.35">
      <c r="D146" s="23"/>
    </row>
    <row r="147" spans="4:4" x14ac:dyDescent="0.35">
      <c r="D147" s="23"/>
    </row>
    <row r="148" spans="4:4" x14ac:dyDescent="0.35">
      <c r="D148" s="23"/>
    </row>
    <row r="149" spans="4:4" x14ac:dyDescent="0.35">
      <c r="D149" s="4"/>
    </row>
    <row r="150" spans="4:4" x14ac:dyDescent="0.35">
      <c r="D150" s="4"/>
    </row>
    <row r="151" spans="4:4" x14ac:dyDescent="0.35">
      <c r="D151" s="4"/>
    </row>
    <row r="152" spans="4:4" x14ac:dyDescent="0.35">
      <c r="D152" s="4"/>
    </row>
    <row r="153" spans="4:4" x14ac:dyDescent="0.35">
      <c r="D153" s="4"/>
    </row>
    <row r="154" spans="4:4" x14ac:dyDescent="0.35">
      <c r="D154" s="4"/>
    </row>
    <row r="155" spans="4:4" x14ac:dyDescent="0.35">
      <c r="D155" s="4"/>
    </row>
    <row r="156" spans="4:4" x14ac:dyDescent="0.35">
      <c r="D156" s="4"/>
    </row>
    <row r="157" spans="4:4" x14ac:dyDescent="0.35">
      <c r="D157" s="4"/>
    </row>
    <row r="158" spans="4:4" x14ac:dyDescent="0.35">
      <c r="D158" s="4"/>
    </row>
    <row r="159" spans="4:4" x14ac:dyDescent="0.35">
      <c r="D159" s="4"/>
    </row>
    <row r="160" spans="4:4" x14ac:dyDescent="0.35">
      <c r="D160" s="4"/>
    </row>
    <row r="161" spans="4:4" x14ac:dyDescent="0.35">
      <c r="D161" s="4"/>
    </row>
    <row r="162" spans="4:4" x14ac:dyDescent="0.35">
      <c r="D162" s="4"/>
    </row>
    <row r="163" spans="4:4" x14ac:dyDescent="0.35">
      <c r="D163" s="4"/>
    </row>
    <row r="164" spans="4:4" x14ac:dyDescent="0.35">
      <c r="D164" s="4"/>
    </row>
    <row r="165" spans="4:4" x14ac:dyDescent="0.35">
      <c r="D165" s="4"/>
    </row>
    <row r="166" spans="4:4" x14ac:dyDescent="0.35">
      <c r="D166" s="4"/>
    </row>
    <row r="167" spans="4:4" x14ac:dyDescent="0.35">
      <c r="D167" s="4"/>
    </row>
    <row r="168" spans="4:4" x14ac:dyDescent="0.35">
      <c r="D168" s="4"/>
    </row>
    <row r="169" spans="4:4" x14ac:dyDescent="0.35">
      <c r="D169" s="4"/>
    </row>
    <row r="170" spans="4:4" x14ac:dyDescent="0.35">
      <c r="D170" s="4"/>
    </row>
    <row r="171" spans="4:4" x14ac:dyDescent="0.35">
      <c r="D171" s="4"/>
    </row>
    <row r="172" spans="4:4" x14ac:dyDescent="0.35">
      <c r="D172" s="4"/>
    </row>
    <row r="173" spans="4:4" x14ac:dyDescent="0.35">
      <c r="D173" s="4"/>
    </row>
    <row r="174" spans="4:4" x14ac:dyDescent="0.35">
      <c r="D174" s="4"/>
    </row>
    <row r="175" spans="4:4" x14ac:dyDescent="0.35">
      <c r="D175" s="4"/>
    </row>
    <row r="176" spans="4:4" x14ac:dyDescent="0.35">
      <c r="D176" s="4"/>
    </row>
    <row r="177" spans="4:4" x14ac:dyDescent="0.35">
      <c r="D177" s="4"/>
    </row>
    <row r="178" spans="4:4" x14ac:dyDescent="0.35">
      <c r="D178" s="4"/>
    </row>
    <row r="179" spans="4:4" x14ac:dyDescent="0.35">
      <c r="D179" s="4"/>
    </row>
    <row r="180" spans="4:4" x14ac:dyDescent="0.35">
      <c r="D180" s="4"/>
    </row>
    <row r="181" spans="4:4" x14ac:dyDescent="0.35">
      <c r="D181" s="4"/>
    </row>
    <row r="182" spans="4:4" x14ac:dyDescent="0.35">
      <c r="D182" s="4"/>
    </row>
    <row r="183" spans="4:4" x14ac:dyDescent="0.35">
      <c r="D183" s="4"/>
    </row>
    <row r="184" spans="4:4" x14ac:dyDescent="0.35">
      <c r="D184" s="4"/>
    </row>
    <row r="185" spans="4:4" x14ac:dyDescent="0.35">
      <c r="D185" s="4"/>
    </row>
    <row r="186" spans="4:4" x14ac:dyDescent="0.35">
      <c r="D186" s="4"/>
    </row>
    <row r="187" spans="4:4" x14ac:dyDescent="0.35">
      <c r="D187" s="4"/>
    </row>
    <row r="188" spans="4:4" x14ac:dyDescent="0.35">
      <c r="D188" s="4"/>
    </row>
    <row r="189" spans="4:4" x14ac:dyDescent="0.35">
      <c r="D189" s="4"/>
    </row>
    <row r="190" spans="4:4" x14ac:dyDescent="0.35">
      <c r="D190" s="4"/>
    </row>
    <row r="191" spans="4:4" x14ac:dyDescent="0.35">
      <c r="D191" s="4"/>
    </row>
    <row r="192" spans="4:4" x14ac:dyDescent="0.35">
      <c r="D192" s="4"/>
    </row>
    <row r="193" spans="4:4" x14ac:dyDescent="0.35">
      <c r="D193" s="4"/>
    </row>
    <row r="194" spans="4:4" x14ac:dyDescent="0.35">
      <c r="D194" s="4"/>
    </row>
    <row r="195" spans="4:4" x14ac:dyDescent="0.35">
      <c r="D195" s="4"/>
    </row>
    <row r="196" spans="4:4" x14ac:dyDescent="0.35">
      <c r="D196" s="4"/>
    </row>
    <row r="197" spans="4:4" x14ac:dyDescent="0.35">
      <c r="D197" s="4"/>
    </row>
    <row r="198" spans="4:4" x14ac:dyDescent="0.35">
      <c r="D198" s="4"/>
    </row>
    <row r="199" spans="4:4" x14ac:dyDescent="0.35">
      <c r="D199" s="4"/>
    </row>
    <row r="200" spans="4:4" x14ac:dyDescent="0.35">
      <c r="D200" s="4"/>
    </row>
    <row r="201" spans="4:4" x14ac:dyDescent="0.35">
      <c r="D201" s="4"/>
    </row>
    <row r="202" spans="4:4" x14ac:dyDescent="0.35">
      <c r="D202" s="4"/>
    </row>
    <row r="203" spans="4:4" x14ac:dyDescent="0.35">
      <c r="D203" s="4"/>
    </row>
    <row r="204" spans="4:4" x14ac:dyDescent="0.35">
      <c r="D204" s="4"/>
    </row>
    <row r="205" spans="4:4" x14ac:dyDescent="0.35">
      <c r="D205" s="4"/>
    </row>
    <row r="206" spans="4:4" x14ac:dyDescent="0.35">
      <c r="D206" s="4"/>
    </row>
    <row r="207" spans="4:4" x14ac:dyDescent="0.35">
      <c r="D207" s="4"/>
    </row>
    <row r="208" spans="4:4" x14ac:dyDescent="0.35">
      <c r="D208" s="4"/>
    </row>
    <row r="209" spans="4:4" x14ac:dyDescent="0.35">
      <c r="D209" s="4"/>
    </row>
    <row r="210" spans="4:4" x14ac:dyDescent="0.35">
      <c r="D210" s="4"/>
    </row>
    <row r="211" spans="4:4" x14ac:dyDescent="0.35">
      <c r="D211" s="4"/>
    </row>
    <row r="212" spans="4:4" x14ac:dyDescent="0.35">
      <c r="D212" s="4"/>
    </row>
    <row r="213" spans="4:4" x14ac:dyDescent="0.35">
      <c r="D213" s="4"/>
    </row>
    <row r="214" spans="4:4" x14ac:dyDescent="0.35">
      <c r="D214" s="4"/>
    </row>
    <row r="215" spans="4:4" x14ac:dyDescent="0.35">
      <c r="D215" s="4"/>
    </row>
    <row r="216" spans="4:4" x14ac:dyDescent="0.35">
      <c r="D216" s="4"/>
    </row>
    <row r="217" spans="4:4" x14ac:dyDescent="0.35">
      <c r="D217" s="4"/>
    </row>
    <row r="218" spans="4:4" x14ac:dyDescent="0.35">
      <c r="D218" s="4"/>
    </row>
    <row r="219" spans="4:4" x14ac:dyDescent="0.35">
      <c r="D219" s="4"/>
    </row>
    <row r="220" spans="4:4" x14ac:dyDescent="0.35">
      <c r="D220" s="4"/>
    </row>
    <row r="221" spans="4:4" x14ac:dyDescent="0.35">
      <c r="D221" s="4"/>
    </row>
    <row r="222" spans="4:4" x14ac:dyDescent="0.35">
      <c r="D222" s="4"/>
    </row>
    <row r="223" spans="4:4" x14ac:dyDescent="0.35">
      <c r="D223" s="4"/>
    </row>
    <row r="224" spans="4:4" x14ac:dyDescent="0.35">
      <c r="D224" s="4"/>
    </row>
    <row r="225" spans="4:4" x14ac:dyDescent="0.35">
      <c r="D225" s="4"/>
    </row>
    <row r="226" spans="4:4" x14ac:dyDescent="0.35">
      <c r="D226" s="4"/>
    </row>
    <row r="227" spans="4:4" x14ac:dyDescent="0.35">
      <c r="D227" s="4"/>
    </row>
    <row r="228" spans="4:4" x14ac:dyDescent="0.35">
      <c r="D228" s="4"/>
    </row>
    <row r="229" spans="4:4" x14ac:dyDescent="0.35">
      <c r="D229" s="4"/>
    </row>
    <row r="230" spans="4:4" x14ac:dyDescent="0.35">
      <c r="D230" s="4"/>
    </row>
    <row r="231" spans="4:4" x14ac:dyDescent="0.35">
      <c r="D231" s="4"/>
    </row>
    <row r="232" spans="4:4" x14ac:dyDescent="0.35">
      <c r="D232" s="4"/>
    </row>
    <row r="233" spans="4:4" x14ac:dyDescent="0.35">
      <c r="D233" s="4"/>
    </row>
    <row r="234" spans="4:4" x14ac:dyDescent="0.35">
      <c r="D234" s="4"/>
    </row>
    <row r="235" spans="4:4" x14ac:dyDescent="0.35">
      <c r="D235" s="4"/>
    </row>
    <row r="236" spans="4:4" x14ac:dyDescent="0.35">
      <c r="D236" s="4"/>
    </row>
    <row r="237" spans="4:4" x14ac:dyDescent="0.35">
      <c r="D237" s="4"/>
    </row>
    <row r="238" spans="4:4" x14ac:dyDescent="0.35">
      <c r="D238" s="4"/>
    </row>
    <row r="239" spans="4:4" x14ac:dyDescent="0.35">
      <c r="D239" s="4"/>
    </row>
    <row r="240" spans="4:4" x14ac:dyDescent="0.35">
      <c r="D240" s="4"/>
    </row>
    <row r="241" spans="4:4" x14ac:dyDescent="0.35">
      <c r="D241" s="4"/>
    </row>
    <row r="242" spans="4:4" x14ac:dyDescent="0.35">
      <c r="D242" s="4"/>
    </row>
    <row r="243" spans="4:4" x14ac:dyDescent="0.35">
      <c r="D243" s="4"/>
    </row>
    <row r="244" spans="4:4" x14ac:dyDescent="0.35">
      <c r="D244" s="4"/>
    </row>
    <row r="245" spans="4:4" x14ac:dyDescent="0.35">
      <c r="D245" s="4"/>
    </row>
    <row r="246" spans="4:4" x14ac:dyDescent="0.35">
      <c r="D246" s="4"/>
    </row>
    <row r="247" spans="4:4" x14ac:dyDescent="0.35">
      <c r="D247" s="4"/>
    </row>
    <row r="248" spans="4:4" x14ac:dyDescent="0.35">
      <c r="D248" s="4"/>
    </row>
    <row r="249" spans="4:4" x14ac:dyDescent="0.35">
      <c r="D249" s="4"/>
    </row>
    <row r="250" spans="4:4" x14ac:dyDescent="0.35">
      <c r="D250" s="4"/>
    </row>
    <row r="251" spans="4:4" x14ac:dyDescent="0.35">
      <c r="D251" s="4"/>
    </row>
    <row r="252" spans="4:4" x14ac:dyDescent="0.35">
      <c r="D252" s="4"/>
    </row>
    <row r="253" spans="4:4" x14ac:dyDescent="0.35">
      <c r="D253" s="4"/>
    </row>
    <row r="254" spans="4:4" x14ac:dyDescent="0.35">
      <c r="D254" s="4"/>
    </row>
    <row r="255" spans="4:4" x14ac:dyDescent="0.35">
      <c r="D255" s="4"/>
    </row>
    <row r="256" spans="4:4" x14ac:dyDescent="0.35">
      <c r="D256" s="4"/>
    </row>
    <row r="257" spans="4:4" x14ac:dyDescent="0.35">
      <c r="D257" s="4"/>
    </row>
    <row r="258" spans="4:4" x14ac:dyDescent="0.35">
      <c r="D258" s="4"/>
    </row>
    <row r="259" spans="4:4" x14ac:dyDescent="0.35">
      <c r="D259" s="4"/>
    </row>
    <row r="260" spans="4:4" x14ac:dyDescent="0.35">
      <c r="D260" s="4"/>
    </row>
    <row r="261" spans="4:4" x14ac:dyDescent="0.35">
      <c r="D261" s="4"/>
    </row>
    <row r="262" spans="4:4" x14ac:dyDescent="0.35">
      <c r="D262" s="4"/>
    </row>
    <row r="263" spans="4:4" x14ac:dyDescent="0.35">
      <c r="D263" s="4"/>
    </row>
    <row r="264" spans="4:4" x14ac:dyDescent="0.35">
      <c r="D264" s="4"/>
    </row>
    <row r="265" spans="4:4" x14ac:dyDescent="0.35">
      <c r="D265" s="4"/>
    </row>
    <row r="266" spans="4:4" x14ac:dyDescent="0.35">
      <c r="D266" s="4"/>
    </row>
    <row r="267" spans="4:4" x14ac:dyDescent="0.35">
      <c r="D267" s="4"/>
    </row>
    <row r="268" spans="4:4" x14ac:dyDescent="0.35">
      <c r="D268" s="4"/>
    </row>
    <row r="269" spans="4:4" x14ac:dyDescent="0.35">
      <c r="D269" s="4"/>
    </row>
    <row r="270" spans="4:4" x14ac:dyDescent="0.35">
      <c r="D270" s="4"/>
    </row>
    <row r="271" spans="4:4" x14ac:dyDescent="0.35">
      <c r="D271" s="4"/>
    </row>
    <row r="272" spans="4:4" x14ac:dyDescent="0.35">
      <c r="D272" s="4"/>
    </row>
    <row r="273" spans="4:4" x14ac:dyDescent="0.35">
      <c r="D273" s="4"/>
    </row>
    <row r="274" spans="4:4" x14ac:dyDescent="0.35">
      <c r="D274" s="4"/>
    </row>
    <row r="275" spans="4:4" x14ac:dyDescent="0.35">
      <c r="D275" s="4"/>
    </row>
    <row r="276" spans="4:4" x14ac:dyDescent="0.35">
      <c r="D276" s="4"/>
    </row>
    <row r="277" spans="4:4" x14ac:dyDescent="0.35">
      <c r="D277" s="4"/>
    </row>
    <row r="278" spans="4:4" x14ac:dyDescent="0.35">
      <c r="D278" s="4"/>
    </row>
    <row r="279" spans="4:4" x14ac:dyDescent="0.35">
      <c r="D279" s="4"/>
    </row>
    <row r="280" spans="4:4" x14ac:dyDescent="0.35">
      <c r="D280" s="4"/>
    </row>
    <row r="281" spans="4:4" x14ac:dyDescent="0.35">
      <c r="D281" s="4"/>
    </row>
    <row r="282" spans="4:4" x14ac:dyDescent="0.35">
      <c r="D282" s="4"/>
    </row>
    <row r="283" spans="4:4" x14ac:dyDescent="0.35">
      <c r="D283" s="4"/>
    </row>
    <row r="284" spans="4:4" x14ac:dyDescent="0.35">
      <c r="D284" s="4"/>
    </row>
    <row r="285" spans="4:4" x14ac:dyDescent="0.35">
      <c r="D285" s="4"/>
    </row>
    <row r="286" spans="4:4" x14ac:dyDescent="0.35">
      <c r="D286" s="4"/>
    </row>
    <row r="287" spans="4:4" x14ac:dyDescent="0.35">
      <c r="D287" s="4"/>
    </row>
    <row r="288" spans="4:4" x14ac:dyDescent="0.35">
      <c r="D288" s="4"/>
    </row>
    <row r="289" spans="4:4" x14ac:dyDescent="0.35">
      <c r="D289" s="4"/>
    </row>
    <row r="290" spans="4:4" x14ac:dyDescent="0.35">
      <c r="D290" s="4"/>
    </row>
    <row r="291" spans="4:4" x14ac:dyDescent="0.35">
      <c r="D291" s="4"/>
    </row>
    <row r="292" spans="4:4" x14ac:dyDescent="0.35">
      <c r="D292" s="4"/>
    </row>
    <row r="293" spans="4:4" x14ac:dyDescent="0.35">
      <c r="D293" s="4"/>
    </row>
    <row r="294" spans="4:4" x14ac:dyDescent="0.35">
      <c r="D294" s="4"/>
    </row>
    <row r="295" spans="4:4" x14ac:dyDescent="0.35">
      <c r="D295" s="4"/>
    </row>
    <row r="296" spans="4:4" x14ac:dyDescent="0.35">
      <c r="D296" s="4"/>
    </row>
    <row r="297" spans="4:4" x14ac:dyDescent="0.35">
      <c r="D297" s="4"/>
    </row>
    <row r="298" spans="4:4" x14ac:dyDescent="0.35">
      <c r="D298" s="4"/>
    </row>
    <row r="299" spans="4:4" x14ac:dyDescent="0.35">
      <c r="D299" s="4"/>
    </row>
    <row r="300" spans="4:4" x14ac:dyDescent="0.35">
      <c r="D300" s="4"/>
    </row>
    <row r="301" spans="4:4" x14ac:dyDescent="0.35">
      <c r="D301" s="4"/>
    </row>
    <row r="302" spans="4:4" x14ac:dyDescent="0.35">
      <c r="D302" s="4"/>
    </row>
    <row r="303" spans="4:4" x14ac:dyDescent="0.35">
      <c r="D303" s="4"/>
    </row>
    <row r="304" spans="4:4" x14ac:dyDescent="0.35">
      <c r="D304" s="4"/>
    </row>
    <row r="305" spans="4:4" x14ac:dyDescent="0.35">
      <c r="D305" s="4"/>
    </row>
    <row r="306" spans="4:4" x14ac:dyDescent="0.35">
      <c r="D306" s="4"/>
    </row>
    <row r="307" spans="4:4" x14ac:dyDescent="0.35">
      <c r="D307" s="4"/>
    </row>
    <row r="308" spans="4:4" x14ac:dyDescent="0.35">
      <c r="D308" s="4"/>
    </row>
    <row r="309" spans="4:4" x14ac:dyDescent="0.35">
      <c r="D309" s="4"/>
    </row>
    <row r="310" spans="4:4" x14ac:dyDescent="0.35">
      <c r="D310" s="4"/>
    </row>
    <row r="311" spans="4:4" x14ac:dyDescent="0.35">
      <c r="D311" s="4"/>
    </row>
    <row r="312" spans="4:4" x14ac:dyDescent="0.35">
      <c r="D312" s="4"/>
    </row>
    <row r="313" spans="4:4" x14ac:dyDescent="0.35">
      <c r="D313" s="4"/>
    </row>
    <row r="314" spans="4:4" x14ac:dyDescent="0.35">
      <c r="D314" s="4"/>
    </row>
    <row r="315" spans="4:4" x14ac:dyDescent="0.35">
      <c r="D315" s="4"/>
    </row>
    <row r="316" spans="4:4" x14ac:dyDescent="0.35">
      <c r="D316" s="4"/>
    </row>
    <row r="317" spans="4:4" x14ac:dyDescent="0.35">
      <c r="D317" s="4"/>
    </row>
    <row r="318" spans="4:4" x14ac:dyDescent="0.35">
      <c r="D318" s="4"/>
    </row>
    <row r="319" spans="4:4" x14ac:dyDescent="0.35">
      <c r="D319" s="4"/>
    </row>
    <row r="320" spans="4:4" x14ac:dyDescent="0.35">
      <c r="D320" s="4"/>
    </row>
    <row r="321" spans="4:4" x14ac:dyDescent="0.35">
      <c r="D321" s="4"/>
    </row>
    <row r="322" spans="4:4" x14ac:dyDescent="0.35">
      <c r="D322" s="4"/>
    </row>
    <row r="323" spans="4:4" x14ac:dyDescent="0.35">
      <c r="D323" s="4"/>
    </row>
    <row r="324" spans="4:4" x14ac:dyDescent="0.35">
      <c r="D324" s="4"/>
    </row>
    <row r="325" spans="4:4" x14ac:dyDescent="0.35">
      <c r="D325" s="4"/>
    </row>
    <row r="326" spans="4:4" x14ac:dyDescent="0.35">
      <c r="D326" s="4"/>
    </row>
    <row r="327" spans="4:4" x14ac:dyDescent="0.35">
      <c r="D327" s="4"/>
    </row>
    <row r="328" spans="4:4" x14ac:dyDescent="0.35">
      <c r="D328" s="4"/>
    </row>
    <row r="329" spans="4:4" x14ac:dyDescent="0.35">
      <c r="D329" s="4"/>
    </row>
    <row r="330" spans="4:4" x14ac:dyDescent="0.35">
      <c r="D330" s="4"/>
    </row>
    <row r="331" spans="4:4" x14ac:dyDescent="0.35">
      <c r="D331" s="4"/>
    </row>
    <row r="332" spans="4:4" x14ac:dyDescent="0.35">
      <c r="D332" s="4"/>
    </row>
    <row r="333" spans="4:4" x14ac:dyDescent="0.35">
      <c r="D333" s="4"/>
    </row>
    <row r="334" spans="4:4" x14ac:dyDescent="0.35">
      <c r="D334" s="4"/>
    </row>
    <row r="335" spans="4:4" x14ac:dyDescent="0.35">
      <c r="D335" s="4"/>
    </row>
    <row r="336" spans="4:4" x14ac:dyDescent="0.35">
      <c r="D336" s="4"/>
    </row>
    <row r="337" spans="4:4" x14ac:dyDescent="0.35">
      <c r="D337" s="4"/>
    </row>
    <row r="338" spans="4:4" x14ac:dyDescent="0.35">
      <c r="D338" s="4"/>
    </row>
    <row r="339" spans="4:4" x14ac:dyDescent="0.35">
      <c r="D339" s="4"/>
    </row>
    <row r="340" spans="4:4" x14ac:dyDescent="0.35">
      <c r="D340" s="4"/>
    </row>
    <row r="341" spans="4:4" x14ac:dyDescent="0.35">
      <c r="D341" s="4"/>
    </row>
    <row r="342" spans="4:4" x14ac:dyDescent="0.35">
      <c r="D342" s="4"/>
    </row>
    <row r="343" spans="4:4" x14ac:dyDescent="0.35">
      <c r="D343" s="4"/>
    </row>
    <row r="344" spans="4:4" x14ac:dyDescent="0.35">
      <c r="D344" s="4"/>
    </row>
    <row r="345" spans="4:4" x14ac:dyDescent="0.35">
      <c r="D345" s="4"/>
    </row>
    <row r="346" spans="4:4" x14ac:dyDescent="0.35">
      <c r="D346" s="4"/>
    </row>
    <row r="347" spans="4:4" x14ac:dyDescent="0.35">
      <c r="D347" s="4"/>
    </row>
    <row r="348" spans="4:4" x14ac:dyDescent="0.35">
      <c r="D348" s="4"/>
    </row>
    <row r="349" spans="4:4" x14ac:dyDescent="0.35">
      <c r="D349" s="4"/>
    </row>
    <row r="350" spans="4:4" x14ac:dyDescent="0.35">
      <c r="D350" s="4"/>
    </row>
    <row r="351" spans="4:4" x14ac:dyDescent="0.35">
      <c r="D351" s="4"/>
    </row>
    <row r="352" spans="4:4" x14ac:dyDescent="0.35">
      <c r="D352" s="4"/>
    </row>
    <row r="353" spans="4:4" x14ac:dyDescent="0.35">
      <c r="D353" s="4"/>
    </row>
    <row r="354" spans="4:4" x14ac:dyDescent="0.35">
      <c r="D354" s="4"/>
    </row>
    <row r="355" spans="4:4" x14ac:dyDescent="0.35">
      <c r="D355" s="4"/>
    </row>
    <row r="356" spans="4:4" x14ac:dyDescent="0.35">
      <c r="D356" s="4"/>
    </row>
    <row r="357" spans="4:4" x14ac:dyDescent="0.35">
      <c r="D357" s="4"/>
    </row>
    <row r="358" spans="4:4" x14ac:dyDescent="0.35">
      <c r="D358" s="4"/>
    </row>
    <row r="359" spans="4:4" x14ac:dyDescent="0.35">
      <c r="D359" s="4"/>
    </row>
    <row r="360" spans="4:4" x14ac:dyDescent="0.35">
      <c r="D360" s="4"/>
    </row>
    <row r="361" spans="4:4" x14ac:dyDescent="0.35">
      <c r="D361" s="4"/>
    </row>
    <row r="362" spans="4:4" x14ac:dyDescent="0.35">
      <c r="D362" s="4"/>
    </row>
    <row r="363" spans="4:4" x14ac:dyDescent="0.35">
      <c r="D363" s="4"/>
    </row>
    <row r="364" spans="4:4" x14ac:dyDescent="0.35">
      <c r="D364" s="4"/>
    </row>
    <row r="365" spans="4:4" x14ac:dyDescent="0.35">
      <c r="D365" s="4"/>
    </row>
    <row r="366" spans="4:4" x14ac:dyDescent="0.35">
      <c r="D366" s="4"/>
    </row>
    <row r="367" spans="4:4" x14ac:dyDescent="0.35">
      <c r="D367" s="4"/>
    </row>
    <row r="368" spans="4:4" x14ac:dyDescent="0.35">
      <c r="D368" s="4"/>
    </row>
    <row r="369" spans="4:4" x14ac:dyDescent="0.35">
      <c r="D369" s="4"/>
    </row>
    <row r="370" spans="4:4" x14ac:dyDescent="0.35">
      <c r="D370" s="4"/>
    </row>
    <row r="371" spans="4:4" x14ac:dyDescent="0.35">
      <c r="D371" s="4"/>
    </row>
    <row r="372" spans="4:4" x14ac:dyDescent="0.35">
      <c r="D372" s="4"/>
    </row>
    <row r="373" spans="4:4" x14ac:dyDescent="0.35">
      <c r="D373" s="4"/>
    </row>
    <row r="374" spans="4:4" x14ac:dyDescent="0.35">
      <c r="D374" s="4"/>
    </row>
    <row r="375" spans="4:4" x14ac:dyDescent="0.35">
      <c r="D375" s="4"/>
    </row>
    <row r="376" spans="4:4" x14ac:dyDescent="0.35">
      <c r="D376" s="4"/>
    </row>
    <row r="377" spans="4:4" x14ac:dyDescent="0.35">
      <c r="D377" s="4"/>
    </row>
    <row r="378" spans="4:4" x14ac:dyDescent="0.35">
      <c r="D378" s="4"/>
    </row>
    <row r="379" spans="4:4" x14ac:dyDescent="0.35">
      <c r="D379" s="4"/>
    </row>
    <row r="380" spans="4:4" x14ac:dyDescent="0.35">
      <c r="D380" s="4"/>
    </row>
    <row r="381" spans="4:4" x14ac:dyDescent="0.35">
      <c r="D381" s="4"/>
    </row>
    <row r="382" spans="4:4" x14ac:dyDescent="0.35">
      <c r="D382" s="4"/>
    </row>
    <row r="383" spans="4:4" x14ac:dyDescent="0.35">
      <c r="D383" s="4"/>
    </row>
    <row r="384" spans="4:4" x14ac:dyDescent="0.35">
      <c r="D384" s="4"/>
    </row>
    <row r="385" spans="4:4" x14ac:dyDescent="0.35">
      <c r="D385" s="4"/>
    </row>
    <row r="386" spans="4:4" x14ac:dyDescent="0.35">
      <c r="D386" s="4"/>
    </row>
    <row r="387" spans="4:4" x14ac:dyDescent="0.35">
      <c r="D387" s="4"/>
    </row>
    <row r="388" spans="4:4" x14ac:dyDescent="0.35">
      <c r="D388" s="4"/>
    </row>
    <row r="389" spans="4:4" x14ac:dyDescent="0.35">
      <c r="D389" s="4"/>
    </row>
    <row r="390" spans="4:4" x14ac:dyDescent="0.35">
      <c r="D390" s="4"/>
    </row>
    <row r="391" spans="4:4" x14ac:dyDescent="0.35">
      <c r="D391" s="4"/>
    </row>
    <row r="392" spans="4:4" x14ac:dyDescent="0.35">
      <c r="D392" s="4"/>
    </row>
    <row r="393" spans="4:4" x14ac:dyDescent="0.35">
      <c r="D393" s="4"/>
    </row>
    <row r="394" spans="4:4" x14ac:dyDescent="0.35">
      <c r="D394" s="4"/>
    </row>
    <row r="395" spans="4:4" x14ac:dyDescent="0.35">
      <c r="D395" s="4"/>
    </row>
    <row r="396" spans="4:4" x14ac:dyDescent="0.35">
      <c r="D396" s="4"/>
    </row>
    <row r="397" spans="4:4" x14ac:dyDescent="0.35">
      <c r="D397" s="4"/>
    </row>
    <row r="398" spans="4:4" x14ac:dyDescent="0.35">
      <c r="D398" s="4"/>
    </row>
    <row r="399" spans="4:4" x14ac:dyDescent="0.35">
      <c r="D399" s="4"/>
    </row>
    <row r="400" spans="4:4" x14ac:dyDescent="0.35">
      <c r="D400" s="4"/>
    </row>
    <row r="401" spans="4:4" x14ac:dyDescent="0.35">
      <c r="D401" s="4"/>
    </row>
    <row r="402" spans="4:4" x14ac:dyDescent="0.35">
      <c r="D402" s="4"/>
    </row>
    <row r="403" spans="4:4" x14ac:dyDescent="0.35">
      <c r="D403" s="4"/>
    </row>
    <row r="404" spans="4:4" x14ac:dyDescent="0.35">
      <c r="D404" s="4"/>
    </row>
    <row r="405" spans="4:4" x14ac:dyDescent="0.35">
      <c r="D405" s="4"/>
    </row>
    <row r="406" spans="4:4" x14ac:dyDescent="0.35">
      <c r="D406" s="4"/>
    </row>
    <row r="407" spans="4:4" x14ac:dyDescent="0.35">
      <c r="D407" s="4"/>
    </row>
    <row r="408" spans="4:4" x14ac:dyDescent="0.35">
      <c r="D408" s="4"/>
    </row>
    <row r="409" spans="4:4" x14ac:dyDescent="0.35">
      <c r="D409" s="4"/>
    </row>
    <row r="410" spans="4:4" x14ac:dyDescent="0.35">
      <c r="D410" s="4"/>
    </row>
    <row r="411" spans="4:4" x14ac:dyDescent="0.35">
      <c r="D411" s="4"/>
    </row>
    <row r="412" spans="4:4" x14ac:dyDescent="0.35">
      <c r="D412" s="4"/>
    </row>
    <row r="413" spans="4:4" x14ac:dyDescent="0.35">
      <c r="D413" s="4"/>
    </row>
    <row r="414" spans="4:4" x14ac:dyDescent="0.35">
      <c r="D414" s="4"/>
    </row>
    <row r="415" spans="4:4" x14ac:dyDescent="0.35">
      <c r="D415" s="4"/>
    </row>
    <row r="416" spans="4:4" x14ac:dyDescent="0.35">
      <c r="D416" s="4"/>
    </row>
    <row r="417" spans="4:4" x14ac:dyDescent="0.35">
      <c r="D417" s="4"/>
    </row>
    <row r="418" spans="4:4" x14ac:dyDescent="0.35">
      <c r="D418" s="4"/>
    </row>
    <row r="419" spans="4:4" x14ac:dyDescent="0.35">
      <c r="D419" s="4"/>
    </row>
    <row r="420" spans="4:4" x14ac:dyDescent="0.35">
      <c r="D420" s="4"/>
    </row>
    <row r="421" spans="4:4" x14ac:dyDescent="0.35">
      <c r="D421" s="4"/>
    </row>
    <row r="422" spans="4:4" x14ac:dyDescent="0.35">
      <c r="D422" s="4"/>
    </row>
    <row r="423" spans="4:4" x14ac:dyDescent="0.35">
      <c r="D423" s="4"/>
    </row>
    <row r="424" spans="4:4" x14ac:dyDescent="0.35">
      <c r="D424" s="4"/>
    </row>
    <row r="425" spans="4:4" x14ac:dyDescent="0.35">
      <c r="D425" s="4"/>
    </row>
    <row r="426" spans="4:4" x14ac:dyDescent="0.35">
      <c r="D426" s="4"/>
    </row>
    <row r="427" spans="4:4" x14ac:dyDescent="0.35">
      <c r="D427" s="4"/>
    </row>
    <row r="428" spans="4:4" x14ac:dyDescent="0.35">
      <c r="D428" s="4"/>
    </row>
    <row r="429" spans="4:4" x14ac:dyDescent="0.35">
      <c r="D429" s="4"/>
    </row>
    <row r="430" spans="4:4" x14ac:dyDescent="0.35">
      <c r="D430" s="4"/>
    </row>
    <row r="431" spans="4:4" x14ac:dyDescent="0.35">
      <c r="D431" s="4"/>
    </row>
    <row r="432" spans="4:4" x14ac:dyDescent="0.35">
      <c r="D432" s="4"/>
    </row>
    <row r="433" spans="4:4" x14ac:dyDescent="0.35">
      <c r="D433" s="4"/>
    </row>
    <row r="434" spans="4:4" x14ac:dyDescent="0.35">
      <c r="D434" s="4"/>
    </row>
    <row r="435" spans="4:4" x14ac:dyDescent="0.35">
      <c r="D435" s="4"/>
    </row>
    <row r="436" spans="4:4" x14ac:dyDescent="0.35">
      <c r="D436" s="4"/>
    </row>
    <row r="437" spans="4:4" x14ac:dyDescent="0.35">
      <c r="D437" s="4"/>
    </row>
    <row r="438" spans="4:4" x14ac:dyDescent="0.35">
      <c r="D438" s="4"/>
    </row>
    <row r="439" spans="4:4" x14ac:dyDescent="0.35">
      <c r="D439" s="4"/>
    </row>
    <row r="440" spans="4:4" x14ac:dyDescent="0.35">
      <c r="D440" s="4"/>
    </row>
    <row r="441" spans="4:4" x14ac:dyDescent="0.35">
      <c r="D441" s="4"/>
    </row>
    <row r="442" spans="4:4" x14ac:dyDescent="0.35">
      <c r="D442" s="4"/>
    </row>
    <row r="443" spans="4:4" x14ac:dyDescent="0.35">
      <c r="D443" s="4"/>
    </row>
    <row r="444" spans="4:4" x14ac:dyDescent="0.35">
      <c r="D444" s="4"/>
    </row>
    <row r="445" spans="4:4" x14ac:dyDescent="0.35">
      <c r="D445" s="4"/>
    </row>
    <row r="446" spans="4:4" x14ac:dyDescent="0.35">
      <c r="D446" s="4"/>
    </row>
    <row r="447" spans="4:4" x14ac:dyDescent="0.35">
      <c r="D447" s="4"/>
    </row>
    <row r="448" spans="4:4" x14ac:dyDescent="0.35">
      <c r="D448" s="4"/>
    </row>
    <row r="449" spans="4:4" x14ac:dyDescent="0.35">
      <c r="D449" s="4"/>
    </row>
    <row r="450" spans="4:4" x14ac:dyDescent="0.35">
      <c r="D450" s="4"/>
    </row>
    <row r="451" spans="4:4" x14ac:dyDescent="0.35">
      <c r="D451" s="4"/>
    </row>
    <row r="452" spans="4:4" x14ac:dyDescent="0.35">
      <c r="D452" s="4"/>
    </row>
    <row r="453" spans="4:4" x14ac:dyDescent="0.35">
      <c r="D453" s="4"/>
    </row>
    <row r="454" spans="4:4" x14ac:dyDescent="0.35">
      <c r="D454" s="4"/>
    </row>
    <row r="455" spans="4:4" x14ac:dyDescent="0.35">
      <c r="D455" s="4"/>
    </row>
    <row r="456" spans="4:4" x14ac:dyDescent="0.35">
      <c r="D456" s="4"/>
    </row>
    <row r="457" spans="4:4" x14ac:dyDescent="0.35">
      <c r="D457" s="4"/>
    </row>
    <row r="458" spans="4:4" x14ac:dyDescent="0.35">
      <c r="D458" s="4"/>
    </row>
    <row r="459" spans="4:4" x14ac:dyDescent="0.35">
      <c r="D459" s="4"/>
    </row>
    <row r="460" spans="4:4" x14ac:dyDescent="0.35">
      <c r="D460" s="4"/>
    </row>
    <row r="461" spans="4:4" x14ac:dyDescent="0.35">
      <c r="D461" s="4"/>
    </row>
    <row r="462" spans="4:4" x14ac:dyDescent="0.35">
      <c r="D462" s="4"/>
    </row>
    <row r="463" spans="4:4" x14ac:dyDescent="0.35">
      <c r="D463" s="4"/>
    </row>
    <row r="464" spans="4:4" x14ac:dyDescent="0.35">
      <c r="D464" s="4"/>
    </row>
    <row r="465" spans="4:4" x14ac:dyDescent="0.35">
      <c r="D465" s="4"/>
    </row>
    <row r="466" spans="4:4" x14ac:dyDescent="0.35">
      <c r="D466" s="4"/>
    </row>
    <row r="467" spans="4:4" x14ac:dyDescent="0.35">
      <c r="D467" s="4"/>
    </row>
    <row r="468" spans="4:4" x14ac:dyDescent="0.35">
      <c r="D468" s="4"/>
    </row>
    <row r="469" spans="4:4" x14ac:dyDescent="0.35">
      <c r="D469" s="4"/>
    </row>
    <row r="470" spans="4:4" x14ac:dyDescent="0.35">
      <c r="D470" s="4"/>
    </row>
    <row r="471" spans="4:4" x14ac:dyDescent="0.35">
      <c r="D471" s="4"/>
    </row>
    <row r="472" spans="4:4" x14ac:dyDescent="0.35">
      <c r="D472" s="4"/>
    </row>
    <row r="473" spans="4:4" x14ac:dyDescent="0.35">
      <c r="D473" s="4"/>
    </row>
    <row r="474" spans="4:4" x14ac:dyDescent="0.35">
      <c r="D474" s="4"/>
    </row>
    <row r="475" spans="4:4" x14ac:dyDescent="0.35">
      <c r="D475" s="4"/>
    </row>
    <row r="476" spans="4:4" x14ac:dyDescent="0.35">
      <c r="D476" s="4"/>
    </row>
    <row r="477" spans="4:4" x14ac:dyDescent="0.35">
      <c r="D477" s="4"/>
    </row>
    <row r="478" spans="4:4" x14ac:dyDescent="0.35">
      <c r="D478" s="4"/>
    </row>
    <row r="479" spans="4:4" x14ac:dyDescent="0.35">
      <c r="D479" s="4"/>
    </row>
    <row r="480" spans="4:4" x14ac:dyDescent="0.35">
      <c r="D480" s="4"/>
    </row>
    <row r="481" spans="4:4" x14ac:dyDescent="0.35">
      <c r="D481" s="4"/>
    </row>
    <row r="482" spans="4:4" x14ac:dyDescent="0.35">
      <c r="D482" s="4"/>
    </row>
    <row r="483" spans="4:4" x14ac:dyDescent="0.35">
      <c r="D483" s="4"/>
    </row>
    <row r="484" spans="4:4" x14ac:dyDescent="0.35">
      <c r="D484" s="4"/>
    </row>
    <row r="485" spans="4:4" x14ac:dyDescent="0.35">
      <c r="D485" s="4"/>
    </row>
    <row r="486" spans="4:4" x14ac:dyDescent="0.35">
      <c r="D486" s="4"/>
    </row>
    <row r="487" spans="4:4" x14ac:dyDescent="0.35">
      <c r="D487" s="4"/>
    </row>
    <row r="488" spans="4:4" x14ac:dyDescent="0.35">
      <c r="D488" s="4"/>
    </row>
    <row r="489" spans="4:4" x14ac:dyDescent="0.35">
      <c r="D489" s="4"/>
    </row>
    <row r="490" spans="4:4" x14ac:dyDescent="0.35">
      <c r="D490" s="4"/>
    </row>
    <row r="491" spans="4:4" x14ac:dyDescent="0.35">
      <c r="D491" s="4"/>
    </row>
    <row r="492" spans="4:4" x14ac:dyDescent="0.35">
      <c r="D492" s="4"/>
    </row>
    <row r="493" spans="4:4" x14ac:dyDescent="0.35">
      <c r="D493" s="4"/>
    </row>
    <row r="494" spans="4:4" x14ac:dyDescent="0.35">
      <c r="D494" s="4"/>
    </row>
    <row r="495" spans="4:4" x14ac:dyDescent="0.35">
      <c r="D495" s="4"/>
    </row>
    <row r="496" spans="4:4" x14ac:dyDescent="0.35">
      <c r="D496" s="4"/>
    </row>
    <row r="497" spans="4:4" x14ac:dyDescent="0.35">
      <c r="D497" s="4"/>
    </row>
    <row r="498" spans="4:4" x14ac:dyDescent="0.35">
      <c r="D498" s="4"/>
    </row>
    <row r="499" spans="4:4" x14ac:dyDescent="0.35">
      <c r="D499" s="4"/>
    </row>
    <row r="500" spans="4:4" x14ac:dyDescent="0.35">
      <c r="D500" s="4"/>
    </row>
    <row r="501" spans="4:4" x14ac:dyDescent="0.35">
      <c r="D501" s="4"/>
    </row>
    <row r="502" spans="4:4" x14ac:dyDescent="0.35">
      <c r="D502" s="4"/>
    </row>
    <row r="503" spans="4:4" x14ac:dyDescent="0.35">
      <c r="D503" s="4"/>
    </row>
    <row r="504" spans="4:4" x14ac:dyDescent="0.35">
      <c r="D504" s="4"/>
    </row>
    <row r="505" spans="4:4" x14ac:dyDescent="0.35">
      <c r="D505" s="4"/>
    </row>
    <row r="506" spans="4:4" x14ac:dyDescent="0.35">
      <c r="D506" s="4"/>
    </row>
    <row r="507" spans="4:4" x14ac:dyDescent="0.35">
      <c r="D507" s="4"/>
    </row>
    <row r="508" spans="4:4" x14ac:dyDescent="0.35">
      <c r="D508" s="4"/>
    </row>
    <row r="509" spans="4:4" x14ac:dyDescent="0.35">
      <c r="D509" s="4"/>
    </row>
    <row r="510" spans="4:4" x14ac:dyDescent="0.35">
      <c r="D510" s="4"/>
    </row>
    <row r="511" spans="4:4" x14ac:dyDescent="0.35">
      <c r="D511" s="4"/>
    </row>
    <row r="512" spans="4:4" x14ac:dyDescent="0.35">
      <c r="D512" s="4"/>
    </row>
    <row r="513" spans="4:4" x14ac:dyDescent="0.35">
      <c r="D513" s="4"/>
    </row>
    <row r="514" spans="4:4" x14ac:dyDescent="0.35">
      <c r="D514" s="4"/>
    </row>
    <row r="515" spans="4:4" x14ac:dyDescent="0.35">
      <c r="D515" s="4"/>
    </row>
    <row r="516" spans="4:4" x14ac:dyDescent="0.35">
      <c r="D516" s="4"/>
    </row>
    <row r="517" spans="4:4" x14ac:dyDescent="0.35">
      <c r="D517" s="4"/>
    </row>
    <row r="518" spans="4:4" x14ac:dyDescent="0.35">
      <c r="D518" s="4"/>
    </row>
    <row r="519" spans="4:4" x14ac:dyDescent="0.35">
      <c r="D519" s="4"/>
    </row>
    <row r="520" spans="4:4" x14ac:dyDescent="0.35">
      <c r="D520" s="4"/>
    </row>
    <row r="521" spans="4:4" x14ac:dyDescent="0.35">
      <c r="D521" s="4"/>
    </row>
    <row r="522" spans="4:4" x14ac:dyDescent="0.35">
      <c r="D522" s="4"/>
    </row>
    <row r="523" spans="4:4" x14ac:dyDescent="0.35">
      <c r="D523" s="4"/>
    </row>
    <row r="524" spans="4:4" x14ac:dyDescent="0.35">
      <c r="D524" s="4"/>
    </row>
    <row r="525" spans="4:4" x14ac:dyDescent="0.35">
      <c r="D525" s="4"/>
    </row>
    <row r="526" spans="4:4" x14ac:dyDescent="0.35">
      <c r="D526" s="4"/>
    </row>
    <row r="527" spans="4:4" x14ac:dyDescent="0.35">
      <c r="D527" s="4"/>
    </row>
    <row r="528" spans="4:4" x14ac:dyDescent="0.35">
      <c r="D528" s="4"/>
    </row>
    <row r="529" spans="4:4" x14ac:dyDescent="0.35">
      <c r="D529" s="4"/>
    </row>
    <row r="530" spans="4:4" x14ac:dyDescent="0.35">
      <c r="D530" s="4"/>
    </row>
    <row r="531" spans="4:4" x14ac:dyDescent="0.35">
      <c r="D531" s="4"/>
    </row>
    <row r="532" spans="4:4" x14ac:dyDescent="0.35">
      <c r="D532" s="4"/>
    </row>
    <row r="533" spans="4:4" x14ac:dyDescent="0.35">
      <c r="D533" s="4"/>
    </row>
    <row r="534" spans="4:4" x14ac:dyDescent="0.35">
      <c r="D534" s="4"/>
    </row>
    <row r="535" spans="4:4" x14ac:dyDescent="0.35">
      <c r="D535" s="4"/>
    </row>
    <row r="536" spans="4:4" x14ac:dyDescent="0.35">
      <c r="D536" s="4"/>
    </row>
    <row r="537" spans="4:4" x14ac:dyDescent="0.35">
      <c r="D537" s="4"/>
    </row>
    <row r="538" spans="4:4" x14ac:dyDescent="0.35">
      <c r="D538" s="4"/>
    </row>
    <row r="539" spans="4:4" x14ac:dyDescent="0.35">
      <c r="D539" s="4"/>
    </row>
    <row r="540" spans="4:4" x14ac:dyDescent="0.35">
      <c r="D540" s="4"/>
    </row>
    <row r="541" spans="4:4" x14ac:dyDescent="0.35">
      <c r="D541" s="4"/>
    </row>
    <row r="542" spans="4:4" x14ac:dyDescent="0.35">
      <c r="D542" s="4"/>
    </row>
    <row r="543" spans="4:4" x14ac:dyDescent="0.35">
      <c r="D543" s="4"/>
    </row>
    <row r="544" spans="4:4" x14ac:dyDescent="0.35">
      <c r="D544" s="4"/>
    </row>
    <row r="545" spans="4:4" x14ac:dyDescent="0.35">
      <c r="D545" s="4"/>
    </row>
    <row r="546" spans="4:4" x14ac:dyDescent="0.35">
      <c r="D546" s="4"/>
    </row>
    <row r="547" spans="4:4" x14ac:dyDescent="0.35">
      <c r="D547" s="4"/>
    </row>
    <row r="548" spans="4:4" x14ac:dyDescent="0.35">
      <c r="D548" s="4"/>
    </row>
    <row r="549" spans="4:4" x14ac:dyDescent="0.35">
      <c r="D549" s="4"/>
    </row>
    <row r="550" spans="4:4" x14ac:dyDescent="0.35">
      <c r="D550" s="4"/>
    </row>
    <row r="551" spans="4:4" x14ac:dyDescent="0.35">
      <c r="D551" s="4"/>
    </row>
    <row r="552" spans="4:4" x14ac:dyDescent="0.35">
      <c r="D552" s="4"/>
    </row>
    <row r="553" spans="4:4" x14ac:dyDescent="0.35">
      <c r="D553" s="4"/>
    </row>
    <row r="554" spans="4:4" x14ac:dyDescent="0.35">
      <c r="D554" s="4"/>
    </row>
    <row r="555" spans="4:4" x14ac:dyDescent="0.35">
      <c r="D555" s="4"/>
    </row>
    <row r="556" spans="4:4" x14ac:dyDescent="0.35">
      <c r="D556" s="4"/>
    </row>
    <row r="557" spans="4:4" x14ac:dyDescent="0.35">
      <c r="D557" s="4"/>
    </row>
    <row r="558" spans="4:4" x14ac:dyDescent="0.35">
      <c r="D558" s="4"/>
    </row>
    <row r="559" spans="4:4" x14ac:dyDescent="0.35">
      <c r="D559" s="4"/>
    </row>
    <row r="560" spans="4:4" x14ac:dyDescent="0.35">
      <c r="D560" s="4"/>
    </row>
    <row r="561" spans="4:4" x14ac:dyDescent="0.35">
      <c r="D561" s="4"/>
    </row>
    <row r="562" spans="4:4" x14ac:dyDescent="0.35">
      <c r="D562" s="4"/>
    </row>
    <row r="563" spans="4:4" x14ac:dyDescent="0.35">
      <c r="D563" s="4"/>
    </row>
    <row r="564" spans="4:4" x14ac:dyDescent="0.35">
      <c r="D564" s="4"/>
    </row>
    <row r="565" spans="4:4" x14ac:dyDescent="0.35">
      <c r="D565" s="4"/>
    </row>
    <row r="566" spans="4:4" x14ac:dyDescent="0.35">
      <c r="D566" s="4"/>
    </row>
    <row r="567" spans="4:4" x14ac:dyDescent="0.35">
      <c r="D567" s="4"/>
    </row>
    <row r="568" spans="4:4" x14ac:dyDescent="0.35">
      <c r="D568" s="4"/>
    </row>
    <row r="569" spans="4:4" x14ac:dyDescent="0.35">
      <c r="D569" s="4"/>
    </row>
    <row r="570" spans="4:4" x14ac:dyDescent="0.35">
      <c r="D570" s="4"/>
    </row>
    <row r="571" spans="4:4" x14ac:dyDescent="0.35">
      <c r="D571" s="4"/>
    </row>
    <row r="572" spans="4:4" x14ac:dyDescent="0.35">
      <c r="D572" s="4"/>
    </row>
    <row r="573" spans="4:4" x14ac:dyDescent="0.35">
      <c r="D573" s="4"/>
    </row>
    <row r="574" spans="4:4" x14ac:dyDescent="0.35">
      <c r="D574" s="4"/>
    </row>
    <row r="575" spans="4:4" x14ac:dyDescent="0.35">
      <c r="D575" s="4"/>
    </row>
    <row r="576" spans="4:4" x14ac:dyDescent="0.35">
      <c r="D576" s="4"/>
    </row>
    <row r="577" spans="4:4" x14ac:dyDescent="0.35">
      <c r="D577" s="4"/>
    </row>
    <row r="578" spans="4:4" x14ac:dyDescent="0.35">
      <c r="D578" s="4"/>
    </row>
    <row r="579" spans="4:4" x14ac:dyDescent="0.35">
      <c r="D579" s="4"/>
    </row>
    <row r="580" spans="4:4" x14ac:dyDescent="0.35">
      <c r="D580" s="4"/>
    </row>
    <row r="581" spans="4:4" x14ac:dyDescent="0.35">
      <c r="D581" s="4"/>
    </row>
    <row r="582" spans="4:4" x14ac:dyDescent="0.35">
      <c r="D582" s="4"/>
    </row>
    <row r="583" spans="4:4" x14ac:dyDescent="0.35">
      <c r="D583" s="4"/>
    </row>
    <row r="584" spans="4:4" x14ac:dyDescent="0.35">
      <c r="D584" s="4"/>
    </row>
    <row r="585" spans="4:4" x14ac:dyDescent="0.35">
      <c r="D585" s="4"/>
    </row>
    <row r="586" spans="4:4" x14ac:dyDescent="0.35">
      <c r="D586" s="4"/>
    </row>
    <row r="587" spans="4:4" x14ac:dyDescent="0.35">
      <c r="D587" s="4"/>
    </row>
    <row r="588" spans="4:4" x14ac:dyDescent="0.35">
      <c r="D588" s="4"/>
    </row>
    <row r="589" spans="4:4" x14ac:dyDescent="0.35">
      <c r="D589" s="4"/>
    </row>
    <row r="590" spans="4:4" x14ac:dyDescent="0.35">
      <c r="D590" s="4"/>
    </row>
    <row r="591" spans="4:4" x14ac:dyDescent="0.35">
      <c r="D591" s="4"/>
    </row>
    <row r="592" spans="4:4" x14ac:dyDescent="0.35">
      <c r="D592" s="4"/>
    </row>
    <row r="593" spans="4:4" x14ac:dyDescent="0.35">
      <c r="D593" s="4"/>
    </row>
    <row r="594" spans="4:4" x14ac:dyDescent="0.35">
      <c r="D594" s="4"/>
    </row>
    <row r="595" spans="4:4" x14ac:dyDescent="0.35">
      <c r="D595" s="4"/>
    </row>
    <row r="596" spans="4:4" x14ac:dyDescent="0.35">
      <c r="D596" s="4"/>
    </row>
    <row r="597" spans="4:4" x14ac:dyDescent="0.35">
      <c r="D597" s="4"/>
    </row>
    <row r="598" spans="4:4" x14ac:dyDescent="0.35">
      <c r="D598" s="4"/>
    </row>
    <row r="599" spans="4:4" x14ac:dyDescent="0.35">
      <c r="D599" s="4"/>
    </row>
    <row r="600" spans="4:4" x14ac:dyDescent="0.35">
      <c r="D600" s="4"/>
    </row>
    <row r="601" spans="4:4" x14ac:dyDescent="0.35">
      <c r="D601" s="4"/>
    </row>
    <row r="602" spans="4:4" x14ac:dyDescent="0.35">
      <c r="D602" s="4"/>
    </row>
    <row r="603" spans="4:4" x14ac:dyDescent="0.35">
      <c r="D603" s="4"/>
    </row>
    <row r="604" spans="4:4" x14ac:dyDescent="0.35">
      <c r="D604" s="4"/>
    </row>
    <row r="605" spans="4:4" x14ac:dyDescent="0.35">
      <c r="D605" s="4"/>
    </row>
    <row r="606" spans="4:4" x14ac:dyDescent="0.35">
      <c r="D606" s="4"/>
    </row>
    <row r="607" spans="4:4" x14ac:dyDescent="0.35">
      <c r="D607" s="4"/>
    </row>
    <row r="608" spans="4:4" x14ac:dyDescent="0.35">
      <c r="D608" s="4"/>
    </row>
    <row r="609" spans="4:4" x14ac:dyDescent="0.35">
      <c r="D609" s="4"/>
    </row>
    <row r="610" spans="4:4" x14ac:dyDescent="0.35">
      <c r="D610" s="4"/>
    </row>
    <row r="611" spans="4:4" x14ac:dyDescent="0.35">
      <c r="D611" s="4"/>
    </row>
    <row r="612" spans="4:4" x14ac:dyDescent="0.35">
      <c r="D612" s="4"/>
    </row>
    <row r="613" spans="4:4" x14ac:dyDescent="0.35">
      <c r="D613" s="4"/>
    </row>
    <row r="614" spans="4:4" x14ac:dyDescent="0.35">
      <c r="D614" s="4"/>
    </row>
    <row r="615" spans="4:4" x14ac:dyDescent="0.35">
      <c r="D615" s="4"/>
    </row>
    <row r="616" spans="4:4" x14ac:dyDescent="0.35">
      <c r="D616" s="4"/>
    </row>
    <row r="617" spans="4:4" x14ac:dyDescent="0.35">
      <c r="D617" s="4"/>
    </row>
    <row r="618" spans="4:4" x14ac:dyDescent="0.35">
      <c r="D618" s="4"/>
    </row>
    <row r="619" spans="4:4" x14ac:dyDescent="0.35">
      <c r="D619" s="4"/>
    </row>
    <row r="620" spans="4:4" x14ac:dyDescent="0.35">
      <c r="D620" s="4"/>
    </row>
    <row r="621" spans="4:4" x14ac:dyDescent="0.35">
      <c r="D621" s="4"/>
    </row>
    <row r="622" spans="4:4" x14ac:dyDescent="0.35">
      <c r="D622" s="4"/>
    </row>
    <row r="623" spans="4:4" x14ac:dyDescent="0.35">
      <c r="D623" s="4"/>
    </row>
    <row r="624" spans="4:4" x14ac:dyDescent="0.35">
      <c r="D624" s="4"/>
    </row>
    <row r="625" spans="4:4" x14ac:dyDescent="0.35">
      <c r="D625" s="4"/>
    </row>
    <row r="626" spans="4:4" x14ac:dyDescent="0.35">
      <c r="D626" s="4"/>
    </row>
    <row r="627" spans="4:4" x14ac:dyDescent="0.35">
      <c r="D627" s="4"/>
    </row>
    <row r="628" spans="4:4" x14ac:dyDescent="0.35">
      <c r="D628" s="4"/>
    </row>
    <row r="629" spans="4:4" x14ac:dyDescent="0.35">
      <c r="D629" s="4"/>
    </row>
    <row r="630" spans="4:4" x14ac:dyDescent="0.35">
      <c r="D630" s="4"/>
    </row>
    <row r="631" spans="4:4" x14ac:dyDescent="0.35">
      <c r="D631" s="4"/>
    </row>
    <row r="632" spans="4:4" x14ac:dyDescent="0.35">
      <c r="D632" s="4"/>
    </row>
    <row r="633" spans="4:4" x14ac:dyDescent="0.35">
      <c r="D633" s="4"/>
    </row>
    <row r="634" spans="4:4" x14ac:dyDescent="0.35">
      <c r="D634" s="4"/>
    </row>
    <row r="635" spans="4:4" x14ac:dyDescent="0.35">
      <c r="D635" s="4"/>
    </row>
    <row r="636" spans="4:4" x14ac:dyDescent="0.35">
      <c r="D636" s="4"/>
    </row>
    <row r="637" spans="4:4" x14ac:dyDescent="0.35">
      <c r="D637" s="4"/>
    </row>
    <row r="638" spans="4:4" x14ac:dyDescent="0.35">
      <c r="D638" s="4"/>
    </row>
    <row r="639" spans="4:4" x14ac:dyDescent="0.35">
      <c r="D639" s="4"/>
    </row>
    <row r="640" spans="4:4" x14ac:dyDescent="0.35">
      <c r="D640" s="4"/>
    </row>
    <row r="641" spans="4:4" x14ac:dyDescent="0.35">
      <c r="D641" s="4"/>
    </row>
    <row r="642" spans="4:4" x14ac:dyDescent="0.35">
      <c r="D642" s="4"/>
    </row>
    <row r="643" spans="4:4" x14ac:dyDescent="0.35">
      <c r="D643" s="4"/>
    </row>
    <row r="644" spans="4:4" x14ac:dyDescent="0.35">
      <c r="D644" s="4"/>
    </row>
    <row r="645" spans="4:4" x14ac:dyDescent="0.35">
      <c r="D645" s="4"/>
    </row>
    <row r="646" spans="4:4" x14ac:dyDescent="0.35">
      <c r="D646" s="4"/>
    </row>
    <row r="647" spans="4:4" x14ac:dyDescent="0.35">
      <c r="D647" s="4"/>
    </row>
    <row r="648" spans="4:4" x14ac:dyDescent="0.35">
      <c r="D648" s="4"/>
    </row>
    <row r="649" spans="4:4" x14ac:dyDescent="0.35">
      <c r="D649" s="4"/>
    </row>
    <row r="650" spans="4:4" x14ac:dyDescent="0.35">
      <c r="D650" s="4"/>
    </row>
    <row r="651" spans="4:4" x14ac:dyDescent="0.35">
      <c r="D651" s="4"/>
    </row>
    <row r="652" spans="4:4" x14ac:dyDescent="0.35">
      <c r="D652" s="4"/>
    </row>
    <row r="653" spans="4:4" x14ac:dyDescent="0.35">
      <c r="D653" s="4"/>
    </row>
    <row r="654" spans="4:4" x14ac:dyDescent="0.35">
      <c r="D654" s="4"/>
    </row>
    <row r="655" spans="4:4" x14ac:dyDescent="0.35">
      <c r="D655" s="4"/>
    </row>
    <row r="656" spans="4:4" x14ac:dyDescent="0.35">
      <c r="D656" s="4"/>
    </row>
    <row r="657" spans="4:4" x14ac:dyDescent="0.35">
      <c r="D657" s="4"/>
    </row>
    <row r="658" spans="4:4" x14ac:dyDescent="0.35">
      <c r="D658" s="4"/>
    </row>
    <row r="659" spans="4:4" x14ac:dyDescent="0.35">
      <c r="D659" s="4"/>
    </row>
    <row r="660" spans="4:4" x14ac:dyDescent="0.35">
      <c r="D660" s="4"/>
    </row>
    <row r="661" spans="4:4" x14ac:dyDescent="0.35">
      <c r="D661" s="4"/>
    </row>
    <row r="662" spans="4:4" x14ac:dyDescent="0.35">
      <c r="D662" s="4"/>
    </row>
    <row r="663" spans="4:4" x14ac:dyDescent="0.35">
      <c r="D663" s="4"/>
    </row>
    <row r="664" spans="4:4" x14ac:dyDescent="0.35">
      <c r="D664" s="4"/>
    </row>
    <row r="665" spans="4:4" x14ac:dyDescent="0.35">
      <c r="D665" s="4"/>
    </row>
    <row r="666" spans="4:4" x14ac:dyDescent="0.35">
      <c r="D666" s="4"/>
    </row>
    <row r="667" spans="4:4" x14ac:dyDescent="0.35">
      <c r="D667" s="4"/>
    </row>
    <row r="668" spans="4:4" x14ac:dyDescent="0.35">
      <c r="D668" s="4"/>
    </row>
    <row r="669" spans="4:4" x14ac:dyDescent="0.35">
      <c r="D669" s="4"/>
    </row>
    <row r="670" spans="4:4" x14ac:dyDescent="0.35">
      <c r="D670" s="4"/>
    </row>
    <row r="671" spans="4:4" x14ac:dyDescent="0.35">
      <c r="D671" s="4"/>
    </row>
    <row r="672" spans="4:4" x14ac:dyDescent="0.35">
      <c r="D672" s="4"/>
    </row>
    <row r="673" spans="4:4" x14ac:dyDescent="0.35">
      <c r="D673" s="4"/>
    </row>
    <row r="674" spans="4:4" x14ac:dyDescent="0.35">
      <c r="D674" s="4"/>
    </row>
    <row r="675" spans="4:4" x14ac:dyDescent="0.35">
      <c r="D675" s="4"/>
    </row>
    <row r="676" spans="4:4" x14ac:dyDescent="0.35">
      <c r="D676" s="4"/>
    </row>
    <row r="677" spans="4:4" x14ac:dyDescent="0.35">
      <c r="D677" s="4"/>
    </row>
    <row r="678" spans="4:4" x14ac:dyDescent="0.35">
      <c r="D678" s="4"/>
    </row>
    <row r="679" spans="4:4" x14ac:dyDescent="0.35">
      <c r="D679" s="4"/>
    </row>
    <row r="680" spans="4:4" x14ac:dyDescent="0.35">
      <c r="D680" s="4"/>
    </row>
    <row r="681" spans="4:4" x14ac:dyDescent="0.35">
      <c r="D681" s="4"/>
    </row>
    <row r="682" spans="4:4" x14ac:dyDescent="0.35">
      <c r="D682" s="4"/>
    </row>
    <row r="683" spans="4:4" x14ac:dyDescent="0.35">
      <c r="D683" s="4"/>
    </row>
    <row r="684" spans="4:4" x14ac:dyDescent="0.35">
      <c r="D684" s="4"/>
    </row>
    <row r="685" spans="4:4" x14ac:dyDescent="0.35">
      <c r="D685" s="4"/>
    </row>
    <row r="686" spans="4:4" x14ac:dyDescent="0.35">
      <c r="D686" s="4"/>
    </row>
    <row r="687" spans="4:4" x14ac:dyDescent="0.35">
      <c r="D687" s="4"/>
    </row>
    <row r="688" spans="4:4" x14ac:dyDescent="0.35">
      <c r="D688" s="4"/>
    </row>
    <row r="689" spans="4:4" x14ac:dyDescent="0.35">
      <c r="D689" s="4"/>
    </row>
    <row r="690" spans="4:4" x14ac:dyDescent="0.35">
      <c r="D690" s="4"/>
    </row>
    <row r="691" spans="4:4" x14ac:dyDescent="0.35">
      <c r="D691" s="4"/>
    </row>
    <row r="692" spans="4:4" x14ac:dyDescent="0.35">
      <c r="D692" s="4"/>
    </row>
    <row r="693" spans="4:4" x14ac:dyDescent="0.35">
      <c r="D693" s="4"/>
    </row>
    <row r="694" spans="4:4" x14ac:dyDescent="0.35">
      <c r="D694" s="4"/>
    </row>
    <row r="695" spans="4:4" x14ac:dyDescent="0.35">
      <c r="D695" s="4"/>
    </row>
    <row r="696" spans="4:4" x14ac:dyDescent="0.35">
      <c r="D696" s="4"/>
    </row>
    <row r="697" spans="4:4" x14ac:dyDescent="0.35">
      <c r="D697" s="4"/>
    </row>
    <row r="698" spans="4:4" x14ac:dyDescent="0.35">
      <c r="D698" s="4"/>
    </row>
    <row r="699" spans="4:4" x14ac:dyDescent="0.35">
      <c r="D699" s="4"/>
    </row>
    <row r="700" spans="4:4" x14ac:dyDescent="0.35">
      <c r="D700" s="4"/>
    </row>
    <row r="701" spans="4:4" x14ac:dyDescent="0.35">
      <c r="D701" s="4"/>
    </row>
    <row r="702" spans="4:4" x14ac:dyDescent="0.35">
      <c r="D702" s="4"/>
    </row>
    <row r="703" spans="4:4" x14ac:dyDescent="0.35">
      <c r="D703" s="4"/>
    </row>
    <row r="704" spans="4:4" x14ac:dyDescent="0.35">
      <c r="D704" s="4"/>
    </row>
    <row r="705" spans="4:4" x14ac:dyDescent="0.35">
      <c r="D705" s="4"/>
    </row>
    <row r="706" spans="4:4" x14ac:dyDescent="0.35">
      <c r="D706" s="4"/>
    </row>
    <row r="707" spans="4:4" x14ac:dyDescent="0.35">
      <c r="D707" s="4"/>
    </row>
    <row r="708" spans="4:4" x14ac:dyDescent="0.35">
      <c r="D708" s="4"/>
    </row>
    <row r="709" spans="4:4" x14ac:dyDescent="0.35">
      <c r="D709" s="4"/>
    </row>
    <row r="710" spans="4:4" x14ac:dyDescent="0.35">
      <c r="D710" s="4"/>
    </row>
    <row r="711" spans="4:4" x14ac:dyDescent="0.35">
      <c r="D711" s="4"/>
    </row>
    <row r="712" spans="4:4" x14ac:dyDescent="0.35">
      <c r="D712" s="4"/>
    </row>
    <row r="713" spans="4:4" x14ac:dyDescent="0.35">
      <c r="D713" s="4"/>
    </row>
    <row r="714" spans="4:4" x14ac:dyDescent="0.35">
      <c r="D714" s="4"/>
    </row>
    <row r="715" spans="4:4" x14ac:dyDescent="0.35">
      <c r="D715" s="4"/>
    </row>
    <row r="716" spans="4:4" x14ac:dyDescent="0.35">
      <c r="D716" s="4"/>
    </row>
    <row r="717" spans="4:4" x14ac:dyDescent="0.35">
      <c r="D717" s="4"/>
    </row>
    <row r="718" spans="4:4" x14ac:dyDescent="0.35">
      <c r="D718" s="4"/>
    </row>
    <row r="719" spans="4:4" x14ac:dyDescent="0.35">
      <c r="D719" s="4"/>
    </row>
    <row r="720" spans="4:4" x14ac:dyDescent="0.35">
      <c r="D720" s="4"/>
    </row>
    <row r="721" spans="4:4" x14ac:dyDescent="0.35">
      <c r="D721" s="4"/>
    </row>
    <row r="722" spans="4:4" x14ac:dyDescent="0.35">
      <c r="D722" s="4"/>
    </row>
    <row r="723" spans="4:4" x14ac:dyDescent="0.35">
      <c r="D723" s="4"/>
    </row>
    <row r="724" spans="4:4" x14ac:dyDescent="0.35">
      <c r="D724" s="4"/>
    </row>
    <row r="725" spans="4:4" x14ac:dyDescent="0.35">
      <c r="D725" s="4"/>
    </row>
    <row r="726" spans="4:4" x14ac:dyDescent="0.35">
      <c r="D726" s="4"/>
    </row>
    <row r="727" spans="4:4" x14ac:dyDescent="0.35">
      <c r="D727" s="4"/>
    </row>
    <row r="728" spans="4:4" x14ac:dyDescent="0.35">
      <c r="D728" s="4"/>
    </row>
    <row r="729" spans="4:4" x14ac:dyDescent="0.35">
      <c r="D729" s="4"/>
    </row>
    <row r="730" spans="4:4" x14ac:dyDescent="0.35">
      <c r="D730" s="4"/>
    </row>
    <row r="731" spans="4:4" x14ac:dyDescent="0.35">
      <c r="D731" s="4"/>
    </row>
    <row r="732" spans="4:4" x14ac:dyDescent="0.35">
      <c r="D732" s="4"/>
    </row>
    <row r="733" spans="4:4" x14ac:dyDescent="0.35">
      <c r="D733" s="4"/>
    </row>
    <row r="734" spans="4:4" x14ac:dyDescent="0.35">
      <c r="D734" s="4"/>
    </row>
    <row r="735" spans="4:4" x14ac:dyDescent="0.35">
      <c r="D735" s="4"/>
    </row>
    <row r="736" spans="4:4" x14ac:dyDescent="0.35">
      <c r="D736" s="4"/>
    </row>
    <row r="737" spans="4:4" x14ac:dyDescent="0.35">
      <c r="D737" s="4"/>
    </row>
    <row r="738" spans="4:4" x14ac:dyDescent="0.35">
      <c r="D738" s="4"/>
    </row>
    <row r="739" spans="4:4" x14ac:dyDescent="0.35">
      <c r="D739" s="4"/>
    </row>
    <row r="740" spans="4:4" x14ac:dyDescent="0.35">
      <c r="D740" s="4"/>
    </row>
    <row r="741" spans="4:4" x14ac:dyDescent="0.35">
      <c r="D741" s="4"/>
    </row>
    <row r="742" spans="4:4" x14ac:dyDescent="0.35">
      <c r="D742" s="4"/>
    </row>
    <row r="743" spans="4:4" x14ac:dyDescent="0.35">
      <c r="D743" s="4"/>
    </row>
    <row r="744" spans="4:4" x14ac:dyDescent="0.35">
      <c r="D744" s="4"/>
    </row>
    <row r="745" spans="4:4" x14ac:dyDescent="0.35">
      <c r="D745" s="4"/>
    </row>
    <row r="746" spans="4:4" x14ac:dyDescent="0.35">
      <c r="D746" s="4"/>
    </row>
    <row r="747" spans="4:4" x14ac:dyDescent="0.35">
      <c r="D747" s="4"/>
    </row>
    <row r="748" spans="4:4" x14ac:dyDescent="0.35">
      <c r="D748" s="4"/>
    </row>
    <row r="749" spans="4:4" x14ac:dyDescent="0.35">
      <c r="D749" s="4"/>
    </row>
    <row r="750" spans="4:4" x14ac:dyDescent="0.35">
      <c r="D750" s="4"/>
    </row>
    <row r="751" spans="4:4" x14ac:dyDescent="0.35">
      <c r="D751" s="4"/>
    </row>
    <row r="752" spans="4:4" x14ac:dyDescent="0.35">
      <c r="D752" s="4"/>
    </row>
    <row r="753" spans="4:4" x14ac:dyDescent="0.35">
      <c r="D753" s="4"/>
    </row>
    <row r="754" spans="4:4" x14ac:dyDescent="0.35">
      <c r="D754" s="4"/>
    </row>
    <row r="755" spans="4:4" x14ac:dyDescent="0.35">
      <c r="D755" s="4"/>
    </row>
    <row r="756" spans="4:4" x14ac:dyDescent="0.35">
      <c r="D756" s="4"/>
    </row>
    <row r="757" spans="4:4" x14ac:dyDescent="0.35">
      <c r="D757" s="4"/>
    </row>
    <row r="758" spans="4:4" x14ac:dyDescent="0.35">
      <c r="D758" s="4"/>
    </row>
    <row r="759" spans="4:4" x14ac:dyDescent="0.35">
      <c r="D759" s="4"/>
    </row>
    <row r="760" spans="4:4" x14ac:dyDescent="0.35">
      <c r="D760" s="4"/>
    </row>
    <row r="761" spans="4:4" x14ac:dyDescent="0.35">
      <c r="D761" s="4"/>
    </row>
    <row r="762" spans="4:4" x14ac:dyDescent="0.35">
      <c r="D762" s="4"/>
    </row>
    <row r="763" spans="4:4" x14ac:dyDescent="0.35">
      <c r="D763" s="4"/>
    </row>
    <row r="764" spans="4:4" x14ac:dyDescent="0.35">
      <c r="D764" s="4"/>
    </row>
    <row r="765" spans="4:4" x14ac:dyDescent="0.35">
      <c r="D765" s="4"/>
    </row>
    <row r="766" spans="4:4" x14ac:dyDescent="0.35">
      <c r="D766" s="4"/>
    </row>
    <row r="767" spans="4:4" x14ac:dyDescent="0.35">
      <c r="D767" s="4"/>
    </row>
    <row r="768" spans="4:4" x14ac:dyDescent="0.35">
      <c r="D768" s="4"/>
    </row>
    <row r="769" spans="4:4" x14ac:dyDescent="0.35">
      <c r="D769" s="4"/>
    </row>
    <row r="770" spans="4:4" x14ac:dyDescent="0.35">
      <c r="D770" s="4"/>
    </row>
    <row r="771" spans="4:4" x14ac:dyDescent="0.35">
      <c r="D771" s="4"/>
    </row>
    <row r="772" spans="4:4" x14ac:dyDescent="0.35">
      <c r="D772" s="4"/>
    </row>
    <row r="773" spans="4:4" x14ac:dyDescent="0.35">
      <c r="D773" s="4"/>
    </row>
    <row r="774" spans="4:4" x14ac:dyDescent="0.35">
      <c r="D774" s="4"/>
    </row>
    <row r="775" spans="4:4" x14ac:dyDescent="0.35">
      <c r="D775" s="4"/>
    </row>
    <row r="776" spans="4:4" x14ac:dyDescent="0.35">
      <c r="D776" s="4"/>
    </row>
    <row r="777" spans="4:4" x14ac:dyDescent="0.35">
      <c r="D777" s="4"/>
    </row>
    <row r="778" spans="4:4" x14ac:dyDescent="0.35">
      <c r="D778" s="4"/>
    </row>
    <row r="779" spans="4:4" x14ac:dyDescent="0.35">
      <c r="D779" s="4"/>
    </row>
    <row r="780" spans="4:4" x14ac:dyDescent="0.35">
      <c r="D780" s="4"/>
    </row>
    <row r="781" spans="4:4" x14ac:dyDescent="0.35">
      <c r="D781" s="4"/>
    </row>
    <row r="782" spans="4:4" x14ac:dyDescent="0.35">
      <c r="D782" s="4"/>
    </row>
    <row r="783" spans="4:4" x14ac:dyDescent="0.35">
      <c r="D783" s="4"/>
    </row>
    <row r="784" spans="4:4" x14ac:dyDescent="0.35">
      <c r="D784" s="4"/>
    </row>
    <row r="785" spans="4:4" x14ac:dyDescent="0.35">
      <c r="D785" s="4"/>
    </row>
    <row r="786" spans="4:4" x14ac:dyDescent="0.35">
      <c r="D786" s="4"/>
    </row>
    <row r="787" spans="4:4" x14ac:dyDescent="0.35">
      <c r="D787" s="4"/>
    </row>
    <row r="788" spans="4:4" x14ac:dyDescent="0.35">
      <c r="D788" s="4"/>
    </row>
    <row r="789" spans="4:4" x14ac:dyDescent="0.35">
      <c r="D789" s="4"/>
    </row>
    <row r="790" spans="4:4" x14ac:dyDescent="0.35">
      <c r="D790" s="4"/>
    </row>
    <row r="791" spans="4:4" x14ac:dyDescent="0.35">
      <c r="D791" s="4"/>
    </row>
    <row r="792" spans="4:4" x14ac:dyDescent="0.35">
      <c r="D792" s="4"/>
    </row>
    <row r="793" spans="4:4" x14ac:dyDescent="0.35">
      <c r="D793" s="4"/>
    </row>
    <row r="794" spans="4:4" x14ac:dyDescent="0.35">
      <c r="D794" s="4"/>
    </row>
    <row r="795" spans="4:4" x14ac:dyDescent="0.35">
      <c r="D795" s="4"/>
    </row>
    <row r="796" spans="4:4" x14ac:dyDescent="0.35">
      <c r="D796" s="4"/>
    </row>
    <row r="797" spans="4:4" x14ac:dyDescent="0.35">
      <c r="D797" s="4"/>
    </row>
    <row r="798" spans="4:4" x14ac:dyDescent="0.35">
      <c r="D798" s="4"/>
    </row>
    <row r="799" spans="4:4" x14ac:dyDescent="0.35">
      <c r="D799" s="4"/>
    </row>
    <row r="800" spans="4:4" x14ac:dyDescent="0.35">
      <c r="D800" s="4"/>
    </row>
    <row r="801" spans="4:4" x14ac:dyDescent="0.35">
      <c r="D801" s="4"/>
    </row>
    <row r="802" spans="4:4" x14ac:dyDescent="0.35">
      <c r="D802" s="4"/>
    </row>
    <row r="803" spans="4:4" x14ac:dyDescent="0.35">
      <c r="D803" s="4"/>
    </row>
    <row r="804" spans="4:4" x14ac:dyDescent="0.35">
      <c r="D804" s="4"/>
    </row>
    <row r="805" spans="4:4" x14ac:dyDescent="0.35">
      <c r="D805" s="4"/>
    </row>
    <row r="806" spans="4:4" x14ac:dyDescent="0.35">
      <c r="D806" s="4"/>
    </row>
    <row r="807" spans="4:4" x14ac:dyDescent="0.35">
      <c r="D807" s="4"/>
    </row>
    <row r="808" spans="4:4" x14ac:dyDescent="0.35">
      <c r="D808" s="4"/>
    </row>
    <row r="809" spans="4:4" x14ac:dyDescent="0.35">
      <c r="D809" s="4"/>
    </row>
    <row r="810" spans="4:4" x14ac:dyDescent="0.35">
      <c r="D810" s="4"/>
    </row>
    <row r="811" spans="4:4" x14ac:dyDescent="0.35">
      <c r="D811" s="4"/>
    </row>
    <row r="812" spans="4:4" x14ac:dyDescent="0.35">
      <c r="D812" s="4"/>
    </row>
    <row r="813" spans="4:4" x14ac:dyDescent="0.35">
      <c r="D813" s="4"/>
    </row>
    <row r="814" spans="4:4" x14ac:dyDescent="0.35">
      <c r="D814" s="4"/>
    </row>
    <row r="815" spans="4:4" x14ac:dyDescent="0.35">
      <c r="D815" s="4"/>
    </row>
    <row r="816" spans="4:4" x14ac:dyDescent="0.35">
      <c r="D816" s="4"/>
    </row>
    <row r="817" spans="4:4" x14ac:dyDescent="0.35">
      <c r="D817" s="4"/>
    </row>
    <row r="818" spans="4:4" x14ac:dyDescent="0.35">
      <c r="D818" s="4"/>
    </row>
    <row r="819" spans="4:4" x14ac:dyDescent="0.35">
      <c r="D819" s="4"/>
    </row>
    <row r="820" spans="4:4" x14ac:dyDescent="0.35">
      <c r="D820" s="4"/>
    </row>
    <row r="821" spans="4:4" x14ac:dyDescent="0.35">
      <c r="D821" s="4"/>
    </row>
    <row r="822" spans="4:4" x14ac:dyDescent="0.35">
      <c r="D822" s="4"/>
    </row>
    <row r="823" spans="4:4" x14ac:dyDescent="0.35">
      <c r="D823" s="4"/>
    </row>
    <row r="824" spans="4:4" x14ac:dyDescent="0.35">
      <c r="D824" s="4"/>
    </row>
    <row r="825" spans="4:4" x14ac:dyDescent="0.35">
      <c r="D825" s="4"/>
    </row>
    <row r="826" spans="4:4" x14ac:dyDescent="0.35">
      <c r="D826" s="4"/>
    </row>
    <row r="827" spans="4:4" x14ac:dyDescent="0.35">
      <c r="D827" s="4"/>
    </row>
    <row r="828" spans="4:4" x14ac:dyDescent="0.35">
      <c r="D828" s="4"/>
    </row>
    <row r="829" spans="4:4" x14ac:dyDescent="0.35">
      <c r="D829" s="4"/>
    </row>
    <row r="830" spans="4:4" x14ac:dyDescent="0.35">
      <c r="D830" s="4"/>
    </row>
    <row r="831" spans="4:4" x14ac:dyDescent="0.35">
      <c r="D831" s="4"/>
    </row>
    <row r="832" spans="4:4" x14ac:dyDescent="0.35">
      <c r="D832" s="4"/>
    </row>
    <row r="833" spans="4:4" x14ac:dyDescent="0.35">
      <c r="D833" s="4"/>
    </row>
    <row r="834" spans="4:4" x14ac:dyDescent="0.35">
      <c r="D834" s="4"/>
    </row>
    <row r="835" spans="4:4" x14ac:dyDescent="0.35">
      <c r="D835" s="4"/>
    </row>
    <row r="836" spans="4:4" x14ac:dyDescent="0.35">
      <c r="D836" s="4"/>
    </row>
    <row r="837" spans="4:4" x14ac:dyDescent="0.35">
      <c r="D837" s="4"/>
    </row>
    <row r="838" spans="4:4" x14ac:dyDescent="0.35">
      <c r="D838" s="4"/>
    </row>
    <row r="839" spans="4:4" x14ac:dyDescent="0.35">
      <c r="D839" s="4"/>
    </row>
    <row r="840" spans="4:4" x14ac:dyDescent="0.35">
      <c r="D840" s="4"/>
    </row>
    <row r="841" spans="4:4" x14ac:dyDescent="0.35">
      <c r="D841" s="4"/>
    </row>
    <row r="842" spans="4:4" x14ac:dyDescent="0.35">
      <c r="D842" s="4"/>
    </row>
    <row r="843" spans="4:4" x14ac:dyDescent="0.35">
      <c r="D843" s="4"/>
    </row>
    <row r="844" spans="4:4" x14ac:dyDescent="0.35">
      <c r="D844" s="4"/>
    </row>
    <row r="845" spans="4:4" x14ac:dyDescent="0.35">
      <c r="D845" s="4"/>
    </row>
    <row r="846" spans="4:4" x14ac:dyDescent="0.35">
      <c r="D846" s="4"/>
    </row>
    <row r="847" spans="4:4" x14ac:dyDescent="0.35">
      <c r="D847" s="4"/>
    </row>
    <row r="848" spans="4:4" x14ac:dyDescent="0.35">
      <c r="D848" s="4"/>
    </row>
    <row r="849" spans="4:4" x14ac:dyDescent="0.35">
      <c r="D849" s="4"/>
    </row>
    <row r="850" spans="4:4" x14ac:dyDescent="0.35">
      <c r="D850" s="4"/>
    </row>
    <row r="851" spans="4:4" x14ac:dyDescent="0.35">
      <c r="D851" s="4"/>
    </row>
    <row r="852" spans="4:4" x14ac:dyDescent="0.35">
      <c r="D852" s="4"/>
    </row>
    <row r="853" spans="4:4" x14ac:dyDescent="0.35">
      <c r="D853" s="4"/>
    </row>
    <row r="854" spans="4:4" x14ac:dyDescent="0.35">
      <c r="D854" s="4"/>
    </row>
    <row r="855" spans="4:4" x14ac:dyDescent="0.35">
      <c r="D855" s="4"/>
    </row>
    <row r="856" spans="4:4" x14ac:dyDescent="0.35">
      <c r="D856" s="4"/>
    </row>
    <row r="857" spans="4:4" x14ac:dyDescent="0.35">
      <c r="D857" s="4"/>
    </row>
    <row r="858" spans="4:4" x14ac:dyDescent="0.35">
      <c r="D858" s="4"/>
    </row>
    <row r="859" spans="4:4" x14ac:dyDescent="0.35">
      <c r="D859" s="4"/>
    </row>
    <row r="860" spans="4:4" x14ac:dyDescent="0.35">
      <c r="D860" s="4"/>
    </row>
    <row r="861" spans="4:4" x14ac:dyDescent="0.35">
      <c r="D861" s="4"/>
    </row>
    <row r="862" spans="4:4" x14ac:dyDescent="0.35">
      <c r="D862" s="4"/>
    </row>
    <row r="863" spans="4:4" x14ac:dyDescent="0.35">
      <c r="D863" s="4"/>
    </row>
    <row r="864" spans="4:4" x14ac:dyDescent="0.35">
      <c r="D864" s="4"/>
    </row>
    <row r="865" spans="4:4" x14ac:dyDescent="0.35">
      <c r="D865" s="4"/>
    </row>
    <row r="866" spans="4:4" x14ac:dyDescent="0.35">
      <c r="D866" s="4"/>
    </row>
    <row r="867" spans="4:4" x14ac:dyDescent="0.35">
      <c r="D867" s="4"/>
    </row>
    <row r="868" spans="4:4" x14ac:dyDescent="0.35">
      <c r="D868" s="4"/>
    </row>
    <row r="869" spans="4:4" x14ac:dyDescent="0.35">
      <c r="D869" s="4"/>
    </row>
    <row r="870" spans="4:4" x14ac:dyDescent="0.35">
      <c r="D870" s="4"/>
    </row>
    <row r="871" spans="4:4" x14ac:dyDescent="0.35">
      <c r="D871" s="4"/>
    </row>
    <row r="872" spans="4:4" x14ac:dyDescent="0.35">
      <c r="D872" s="4"/>
    </row>
    <row r="873" spans="4:4" x14ac:dyDescent="0.35">
      <c r="D873" s="4"/>
    </row>
    <row r="874" spans="4:4" x14ac:dyDescent="0.35">
      <c r="D874" s="4"/>
    </row>
    <row r="875" spans="4:4" x14ac:dyDescent="0.35">
      <c r="D875" s="4"/>
    </row>
    <row r="876" spans="4:4" x14ac:dyDescent="0.35">
      <c r="D876" s="4"/>
    </row>
    <row r="877" spans="4:4" x14ac:dyDescent="0.35">
      <c r="D877" s="4"/>
    </row>
    <row r="878" spans="4:4" x14ac:dyDescent="0.35">
      <c r="D878" s="4"/>
    </row>
    <row r="879" spans="4:4" x14ac:dyDescent="0.35">
      <c r="D879" s="4"/>
    </row>
    <row r="880" spans="4:4" x14ac:dyDescent="0.35">
      <c r="D880" s="4"/>
    </row>
    <row r="881" spans="4:4" x14ac:dyDescent="0.35">
      <c r="D881" s="4"/>
    </row>
    <row r="882" spans="4:4" x14ac:dyDescent="0.35">
      <c r="D882" s="4"/>
    </row>
    <row r="883" spans="4:4" x14ac:dyDescent="0.35">
      <c r="D883" s="4"/>
    </row>
    <row r="884" spans="4:4" x14ac:dyDescent="0.35">
      <c r="D884" s="4"/>
    </row>
    <row r="885" spans="4:4" x14ac:dyDescent="0.35">
      <c r="D885" s="4"/>
    </row>
    <row r="886" spans="4:4" x14ac:dyDescent="0.35">
      <c r="D886" s="4"/>
    </row>
    <row r="887" spans="4:4" x14ac:dyDescent="0.35">
      <c r="D887" s="4"/>
    </row>
    <row r="888" spans="4:4" x14ac:dyDescent="0.35">
      <c r="D888" s="4"/>
    </row>
    <row r="889" spans="4:4" x14ac:dyDescent="0.35">
      <c r="D889" s="4"/>
    </row>
    <row r="890" spans="4:4" x14ac:dyDescent="0.35">
      <c r="D890" s="4"/>
    </row>
    <row r="891" spans="4:4" x14ac:dyDescent="0.35">
      <c r="D891" s="4"/>
    </row>
    <row r="892" spans="4:4" x14ac:dyDescent="0.35">
      <c r="D892" s="4"/>
    </row>
    <row r="893" spans="4:4" x14ac:dyDescent="0.35">
      <c r="D893" s="4"/>
    </row>
    <row r="894" spans="4:4" x14ac:dyDescent="0.35">
      <c r="D894" s="4"/>
    </row>
    <row r="895" spans="4:4" x14ac:dyDescent="0.35">
      <c r="D895" s="4"/>
    </row>
    <row r="896" spans="4:4" x14ac:dyDescent="0.35">
      <c r="D896" s="4"/>
    </row>
    <row r="897" spans="4:4" x14ac:dyDescent="0.35">
      <c r="D897" s="4"/>
    </row>
    <row r="898" spans="4:4" x14ac:dyDescent="0.35">
      <c r="D898" s="4"/>
    </row>
    <row r="899" spans="4:4" x14ac:dyDescent="0.35">
      <c r="D899" s="4"/>
    </row>
    <row r="900" spans="4:4" x14ac:dyDescent="0.35">
      <c r="D900" s="4"/>
    </row>
    <row r="901" spans="4:4" x14ac:dyDescent="0.35">
      <c r="D901" s="4"/>
    </row>
    <row r="902" spans="4:4" x14ac:dyDescent="0.35">
      <c r="D902" s="4"/>
    </row>
    <row r="903" spans="4:4" x14ac:dyDescent="0.35">
      <c r="D903" s="4"/>
    </row>
    <row r="904" spans="4:4" x14ac:dyDescent="0.35">
      <c r="D904" s="4"/>
    </row>
    <row r="905" spans="4:4" x14ac:dyDescent="0.35">
      <c r="D905" s="4"/>
    </row>
    <row r="906" spans="4:4" x14ac:dyDescent="0.35">
      <c r="D906" s="4"/>
    </row>
    <row r="907" spans="4:4" x14ac:dyDescent="0.35">
      <c r="D907" s="4"/>
    </row>
    <row r="908" spans="4:4" x14ac:dyDescent="0.35">
      <c r="D908" s="4"/>
    </row>
    <row r="909" spans="4:4" x14ac:dyDescent="0.35">
      <c r="D909" s="4"/>
    </row>
    <row r="910" spans="4:4" x14ac:dyDescent="0.35">
      <c r="D910" s="4"/>
    </row>
    <row r="911" spans="4:4" x14ac:dyDescent="0.35">
      <c r="D911" s="4"/>
    </row>
    <row r="912" spans="4:4" x14ac:dyDescent="0.35">
      <c r="D912" s="4"/>
    </row>
    <row r="913" spans="4:4" x14ac:dyDescent="0.35">
      <c r="D913" s="4"/>
    </row>
    <row r="914" spans="4:4" x14ac:dyDescent="0.35">
      <c r="D914" s="4"/>
    </row>
    <row r="915" spans="4:4" x14ac:dyDescent="0.35">
      <c r="D915" s="4"/>
    </row>
    <row r="916" spans="4:4" x14ac:dyDescent="0.35">
      <c r="D916" s="4"/>
    </row>
    <row r="917" spans="4:4" x14ac:dyDescent="0.35">
      <c r="D917" s="4"/>
    </row>
    <row r="918" spans="4:4" x14ac:dyDescent="0.35">
      <c r="D918" s="4"/>
    </row>
    <row r="919" spans="4:4" x14ac:dyDescent="0.35">
      <c r="D919" s="4"/>
    </row>
    <row r="920" spans="4:4" x14ac:dyDescent="0.35">
      <c r="D920" s="4"/>
    </row>
    <row r="921" spans="4:4" x14ac:dyDescent="0.35">
      <c r="D921" s="4"/>
    </row>
    <row r="922" spans="4:4" x14ac:dyDescent="0.35">
      <c r="D922" s="4"/>
    </row>
    <row r="923" spans="4:4" x14ac:dyDescent="0.35">
      <c r="D923" s="4"/>
    </row>
    <row r="924" spans="4:4" x14ac:dyDescent="0.35">
      <c r="D924" s="4"/>
    </row>
    <row r="925" spans="4:4" x14ac:dyDescent="0.35">
      <c r="D925" s="4"/>
    </row>
    <row r="926" spans="4:4" x14ac:dyDescent="0.35">
      <c r="D926" s="4"/>
    </row>
    <row r="927" spans="4:4" x14ac:dyDescent="0.35">
      <c r="D927" s="4"/>
    </row>
    <row r="928" spans="4:4" x14ac:dyDescent="0.35">
      <c r="D928" s="4"/>
    </row>
    <row r="929" spans="4:4" x14ac:dyDescent="0.35">
      <c r="D929" s="4"/>
    </row>
    <row r="930" spans="4:4" x14ac:dyDescent="0.35">
      <c r="D930" s="4"/>
    </row>
    <row r="931" spans="4:4" x14ac:dyDescent="0.35">
      <c r="D931" s="4"/>
    </row>
    <row r="932" spans="4:4" x14ac:dyDescent="0.35">
      <c r="D932" s="4"/>
    </row>
    <row r="933" spans="4:4" x14ac:dyDescent="0.35">
      <c r="D933" s="4"/>
    </row>
    <row r="934" spans="4:4" x14ac:dyDescent="0.35">
      <c r="D934" s="4"/>
    </row>
    <row r="935" spans="4:4" x14ac:dyDescent="0.35">
      <c r="D935" s="4"/>
    </row>
    <row r="936" spans="4:4" x14ac:dyDescent="0.35">
      <c r="D936" s="4"/>
    </row>
    <row r="937" spans="4:4" x14ac:dyDescent="0.35">
      <c r="D937" s="4"/>
    </row>
    <row r="938" spans="4:4" x14ac:dyDescent="0.35">
      <c r="D938" s="4"/>
    </row>
    <row r="939" spans="4:4" x14ac:dyDescent="0.35">
      <c r="D939" s="4"/>
    </row>
    <row r="940" spans="4:4" x14ac:dyDescent="0.35">
      <c r="D940" s="4"/>
    </row>
    <row r="941" spans="4:4" x14ac:dyDescent="0.35">
      <c r="D941" s="4"/>
    </row>
    <row r="942" spans="4:4" x14ac:dyDescent="0.35">
      <c r="D942" s="4"/>
    </row>
    <row r="943" spans="4:4" x14ac:dyDescent="0.35">
      <c r="D943" s="4"/>
    </row>
    <row r="944" spans="4:4" x14ac:dyDescent="0.35">
      <c r="D944" s="4"/>
    </row>
    <row r="945" spans="4:4" x14ac:dyDescent="0.35">
      <c r="D945" s="4"/>
    </row>
    <row r="946" spans="4:4" x14ac:dyDescent="0.35">
      <c r="D946" s="4"/>
    </row>
    <row r="947" spans="4:4" x14ac:dyDescent="0.35">
      <c r="D947" s="4"/>
    </row>
    <row r="948" spans="4:4" x14ac:dyDescent="0.35">
      <c r="D948" s="4"/>
    </row>
    <row r="949" spans="4:4" x14ac:dyDescent="0.35">
      <c r="D949" s="4"/>
    </row>
    <row r="950" spans="4:4" x14ac:dyDescent="0.35">
      <c r="D950" s="4"/>
    </row>
    <row r="951" spans="4:4" x14ac:dyDescent="0.35">
      <c r="D951" s="4"/>
    </row>
    <row r="952" spans="4:4" x14ac:dyDescent="0.35">
      <c r="D952" s="4"/>
    </row>
    <row r="953" spans="4:4" x14ac:dyDescent="0.35">
      <c r="D953" s="4"/>
    </row>
    <row r="954" spans="4:4" x14ac:dyDescent="0.35">
      <c r="D954" s="4"/>
    </row>
    <row r="955" spans="4:4" x14ac:dyDescent="0.35">
      <c r="D955" s="4"/>
    </row>
    <row r="956" spans="4:4" x14ac:dyDescent="0.35">
      <c r="D956" s="4"/>
    </row>
    <row r="957" spans="4:4" x14ac:dyDescent="0.35">
      <c r="D957" s="4"/>
    </row>
    <row r="958" spans="4:4" x14ac:dyDescent="0.35">
      <c r="D958" s="4"/>
    </row>
    <row r="959" spans="4:4" x14ac:dyDescent="0.35">
      <c r="D959" s="4"/>
    </row>
    <row r="960" spans="4:4" x14ac:dyDescent="0.35">
      <c r="D960" s="4"/>
    </row>
    <row r="961" spans="4:4" x14ac:dyDescent="0.35">
      <c r="D961" s="4"/>
    </row>
    <row r="962" spans="4:4" x14ac:dyDescent="0.35">
      <c r="D962" s="4"/>
    </row>
    <row r="963" spans="4:4" x14ac:dyDescent="0.35">
      <c r="D963" s="4"/>
    </row>
    <row r="964" spans="4:4" x14ac:dyDescent="0.35">
      <c r="D964" s="4"/>
    </row>
    <row r="965" spans="4:4" x14ac:dyDescent="0.35">
      <c r="D965" s="4"/>
    </row>
    <row r="966" spans="4:4" x14ac:dyDescent="0.35">
      <c r="D966" s="4"/>
    </row>
    <row r="967" spans="4:4" x14ac:dyDescent="0.35">
      <c r="D967" s="4"/>
    </row>
    <row r="968" spans="4:4" x14ac:dyDescent="0.35">
      <c r="D968" s="4"/>
    </row>
    <row r="969" spans="4:4" x14ac:dyDescent="0.35">
      <c r="D969" s="4"/>
    </row>
    <row r="970" spans="4:4" x14ac:dyDescent="0.35">
      <c r="D970" s="4"/>
    </row>
    <row r="971" spans="4:4" x14ac:dyDescent="0.35">
      <c r="D971" s="4"/>
    </row>
    <row r="972" spans="4:4" x14ac:dyDescent="0.35">
      <c r="D972" s="4"/>
    </row>
    <row r="973" spans="4:4" x14ac:dyDescent="0.35">
      <c r="D973" s="4"/>
    </row>
    <row r="974" spans="4:4" x14ac:dyDescent="0.35">
      <c r="D974" s="4"/>
    </row>
    <row r="975" spans="4:4" x14ac:dyDescent="0.35">
      <c r="D975" s="4"/>
    </row>
    <row r="976" spans="4:4" x14ac:dyDescent="0.35">
      <c r="D976" s="4"/>
    </row>
    <row r="977" spans="4:4" x14ac:dyDescent="0.35">
      <c r="D977" s="4"/>
    </row>
    <row r="978" spans="4:4" x14ac:dyDescent="0.35">
      <c r="D978" s="4"/>
    </row>
    <row r="979" spans="4:4" x14ac:dyDescent="0.35">
      <c r="D979" s="4"/>
    </row>
    <row r="980" spans="4:4" x14ac:dyDescent="0.35">
      <c r="D980" s="4"/>
    </row>
    <row r="981" spans="4:4" x14ac:dyDescent="0.35">
      <c r="D981" s="4"/>
    </row>
    <row r="982" spans="4:4" x14ac:dyDescent="0.35">
      <c r="D982" s="4"/>
    </row>
    <row r="983" spans="4:4" x14ac:dyDescent="0.35">
      <c r="D983" s="4"/>
    </row>
    <row r="984" spans="4:4" x14ac:dyDescent="0.35">
      <c r="D984" s="4"/>
    </row>
    <row r="985" spans="4:4" x14ac:dyDescent="0.35">
      <c r="D985" s="4"/>
    </row>
    <row r="986" spans="4:4" x14ac:dyDescent="0.35">
      <c r="D986" s="4"/>
    </row>
    <row r="987" spans="4:4" x14ac:dyDescent="0.35">
      <c r="D987" s="4"/>
    </row>
    <row r="988" spans="4:4" x14ac:dyDescent="0.35">
      <c r="D988" s="4"/>
    </row>
    <row r="989" spans="4:4" x14ac:dyDescent="0.35">
      <c r="D989" s="4"/>
    </row>
    <row r="990" spans="4:4" x14ac:dyDescent="0.35">
      <c r="D990" s="4"/>
    </row>
    <row r="991" spans="4:4" x14ac:dyDescent="0.35">
      <c r="D991" s="4"/>
    </row>
    <row r="992" spans="4:4" x14ac:dyDescent="0.35">
      <c r="D992" s="4"/>
    </row>
    <row r="993" spans="4:4" x14ac:dyDescent="0.35">
      <c r="D993" s="4"/>
    </row>
    <row r="994" spans="4:4" x14ac:dyDescent="0.35">
      <c r="D994" s="4"/>
    </row>
    <row r="995" spans="4:4" x14ac:dyDescent="0.35">
      <c r="D995" s="4"/>
    </row>
    <row r="996" spans="4:4" x14ac:dyDescent="0.35">
      <c r="D996" s="4"/>
    </row>
    <row r="997" spans="4:4" x14ac:dyDescent="0.35">
      <c r="D997" s="4"/>
    </row>
    <row r="998" spans="4:4" x14ac:dyDescent="0.35">
      <c r="D998" s="4"/>
    </row>
    <row r="999" spans="4:4" x14ac:dyDescent="0.35">
      <c r="D999" s="4"/>
    </row>
    <row r="1000" spans="4:4" x14ac:dyDescent="0.35">
      <c r="D1000" s="4"/>
    </row>
    <row r="1001" spans="4:4" x14ac:dyDescent="0.35">
      <c r="D1001" s="4"/>
    </row>
    <row r="1002" spans="4:4" x14ac:dyDescent="0.35">
      <c r="D1002" s="4"/>
    </row>
  </sheetData>
  <conditionalFormatting sqref="E130:E132 F100:F127 F6:F39 F41:F98">
    <cfRule type="containsText" dxfId="2" priority="1" operator="containsText" text="en deuda">
      <formula>NOT(ISERROR(SEARCH("en deuda",E6)))</formula>
    </cfRule>
    <cfRule type="containsText" dxfId="1" priority="2" operator="containsText" text="en proceso">
      <formula>NOT(ISERROR(SEARCH("en proceso",E6)))</formula>
    </cfRule>
    <cfRule type="containsText" dxfId="0" priority="3" operator="containsText" text="cumplido">
      <formula>NOT(ISERROR(SEARCH("cumplido",E6)))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medina</dc:creator>
  <cp:lastModifiedBy>Osvaldo Torres</cp:lastModifiedBy>
  <dcterms:created xsi:type="dcterms:W3CDTF">2019-04-12T02:38:53Z</dcterms:created>
  <dcterms:modified xsi:type="dcterms:W3CDTF">2019-04-12T15:30:41Z</dcterms:modified>
</cp:coreProperties>
</file>